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"/>
    </mc:Choice>
  </mc:AlternateContent>
  <bookViews>
    <workbookView xWindow="0" yWindow="0" windowWidth="28800" windowHeight="11235"/>
  </bookViews>
  <sheets>
    <sheet name="0611070 (2)" sheetId="1" r:id="rId1"/>
  </sheets>
  <definedNames>
    <definedName name="_xlnm.Print_Area" localSheetId="0">'0611070 (2)'!$A$1:$K$65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C61" i="1" l="1"/>
  <c r="D57" i="1"/>
  <c r="C57" i="1"/>
  <c r="E28" i="1"/>
  <c r="D28" i="1"/>
  <c r="C28" i="1"/>
  <c r="C29" i="1"/>
  <c r="E10" i="1"/>
  <c r="E12" i="1"/>
  <c r="C30" i="1"/>
  <c r="D30" i="1"/>
  <c r="C31" i="1"/>
  <c r="D31" i="1"/>
  <c r="D29" i="1"/>
  <c r="C12" i="1"/>
  <c r="D60" i="1"/>
  <c r="C60" i="1"/>
  <c r="D59" i="1"/>
  <c r="C59" i="1"/>
  <c r="D58" i="1"/>
  <c r="C58" i="1"/>
  <c r="K57" i="1"/>
  <c r="J57" i="1"/>
  <c r="I57" i="1"/>
  <c r="H57" i="1"/>
  <c r="G57" i="1"/>
  <c r="F57" i="1"/>
  <c r="D56" i="1"/>
  <c r="C56" i="1"/>
  <c r="D55" i="1"/>
  <c r="C55" i="1"/>
  <c r="D54" i="1"/>
  <c r="C54" i="1"/>
  <c r="D53" i="1"/>
  <c r="C53" i="1"/>
  <c r="K51" i="1"/>
  <c r="J51" i="1"/>
  <c r="H51" i="1"/>
  <c r="G51" i="1"/>
  <c r="F51" i="1"/>
  <c r="D50" i="1"/>
  <c r="E50" i="1" s="1"/>
  <c r="C50" i="1"/>
  <c r="D49" i="1"/>
  <c r="C49" i="1"/>
  <c r="D48" i="1"/>
  <c r="C48" i="1"/>
  <c r="D47" i="1"/>
  <c r="C47" i="1"/>
  <c r="D46" i="1"/>
  <c r="C46" i="1"/>
  <c r="D45" i="1"/>
  <c r="C45" i="1"/>
  <c r="D44" i="1"/>
  <c r="E44" i="1" s="1"/>
  <c r="C44" i="1"/>
  <c r="D43" i="1"/>
  <c r="C43" i="1"/>
  <c r="D42" i="1"/>
  <c r="C42" i="1"/>
  <c r="D41" i="1"/>
  <c r="C41" i="1"/>
  <c r="D40" i="1"/>
  <c r="C40" i="1"/>
  <c r="D39" i="1"/>
  <c r="E39" i="1" s="1"/>
  <c r="C39" i="1"/>
  <c r="K38" i="1"/>
  <c r="I38" i="1"/>
  <c r="C38" i="1"/>
  <c r="D37" i="1"/>
  <c r="C37" i="1"/>
  <c r="K36" i="1"/>
  <c r="C36" i="1"/>
  <c r="K35" i="1"/>
  <c r="I35" i="1"/>
  <c r="D35" i="1" s="1"/>
  <c r="C35" i="1"/>
  <c r="K34" i="1"/>
  <c r="D34" i="1" s="1"/>
  <c r="C34" i="1"/>
  <c r="J32" i="1"/>
  <c r="H32" i="1"/>
  <c r="G32" i="1"/>
  <c r="F32" i="1"/>
  <c r="K28" i="1"/>
  <c r="J28" i="1"/>
  <c r="I28" i="1"/>
  <c r="H28" i="1"/>
  <c r="G28" i="1"/>
  <c r="F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K15" i="1"/>
  <c r="K10" i="1" s="1"/>
  <c r="C15" i="1"/>
  <c r="I14" i="1"/>
  <c r="C14" i="1"/>
  <c r="D13" i="1"/>
  <c r="C13" i="1"/>
  <c r="D12" i="1"/>
  <c r="J10" i="1"/>
  <c r="H10" i="1"/>
  <c r="G10" i="1"/>
  <c r="F10" i="1"/>
  <c r="D9" i="1"/>
  <c r="C9" i="1"/>
  <c r="D8" i="1"/>
  <c r="E8" i="1" s="1"/>
  <c r="C8" i="1"/>
  <c r="E29" i="1" l="1"/>
  <c r="E27" i="1"/>
  <c r="E42" i="1"/>
  <c r="E53" i="1"/>
  <c r="E16" i="1"/>
  <c r="E22" i="1"/>
  <c r="E37" i="1"/>
  <c r="E17" i="1"/>
  <c r="E49" i="1"/>
  <c r="E58" i="1"/>
  <c r="E24" i="1"/>
  <c r="E59" i="1"/>
  <c r="E13" i="1"/>
  <c r="E30" i="1"/>
  <c r="C10" i="1"/>
  <c r="C51" i="1"/>
  <c r="E31" i="1"/>
  <c r="D36" i="1"/>
  <c r="E46" i="1"/>
  <c r="E60" i="1"/>
  <c r="E9" i="1"/>
  <c r="E23" i="1"/>
  <c r="E26" i="1"/>
  <c r="E48" i="1"/>
  <c r="E20" i="1"/>
  <c r="E19" i="1"/>
  <c r="E35" i="1"/>
  <c r="E45" i="1"/>
  <c r="G61" i="1"/>
  <c r="E21" i="1"/>
  <c r="H61" i="1"/>
  <c r="J61" i="1"/>
  <c r="E40" i="1"/>
  <c r="E54" i="1"/>
  <c r="E43" i="1"/>
  <c r="E36" i="1"/>
  <c r="E18" i="1"/>
  <c r="E41" i="1"/>
  <c r="F61" i="1"/>
  <c r="E55" i="1"/>
  <c r="D38" i="1"/>
  <c r="E38" i="1" s="1"/>
  <c r="E56" i="1"/>
  <c r="C32" i="1"/>
  <c r="E25" i="1"/>
  <c r="E47" i="1"/>
  <c r="E34" i="1"/>
  <c r="E57" i="1"/>
  <c r="D15" i="1"/>
  <c r="E15" i="1" s="1"/>
  <c r="I51" i="1"/>
  <c r="D51" i="1" s="1"/>
  <c r="D14" i="1"/>
  <c r="E14" i="1" s="1"/>
  <c r="K32" i="1"/>
  <c r="K61" i="1" s="1"/>
  <c r="I10" i="1"/>
  <c r="E51" i="1" l="1"/>
  <c r="D32" i="1"/>
  <c r="E32" i="1"/>
  <c r="I61" i="1"/>
  <c r="D10" i="1"/>
  <c r="D61" i="1" l="1"/>
  <c r="E61" i="1" s="1"/>
</calcChain>
</file>

<file path=xl/sharedStrings.xml><?xml version="1.0" encoding="utf-8"?>
<sst xmlns="http://schemas.openxmlformats.org/spreadsheetml/2006/main" count="118" uniqueCount="112">
  <si>
    <t>Звіт про використання бюджетних коштів за І квартал 2025р</t>
  </si>
  <si>
    <t>КЗПО "Палац творчості дітей та юнацтва"</t>
  </si>
  <si>
    <t>№ з/п</t>
  </si>
  <si>
    <t>Назва видатків</t>
  </si>
  <si>
    <t>І квартал 2025 року</t>
  </si>
  <si>
    <t>у тому числі</t>
  </si>
  <si>
    <t>січень</t>
  </si>
  <si>
    <t>лютий</t>
  </si>
  <si>
    <t>березень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</si>
  <si>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</si>
  <si>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</si>
  <si>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</si>
  <si>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</si>
  <si>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</si>
  <si>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матеріали, обладнання та інвентар - всього у т.ч.</t>
  </si>
  <si>
    <t>3.1</t>
  </si>
  <si>
    <t>придбання канцтоварів, офсетний папір</t>
  </si>
  <si>
    <t>3.2</t>
  </si>
  <si>
    <t>придбання господарчих товарів</t>
  </si>
  <si>
    <t>3.3</t>
  </si>
  <si>
    <t>придбання будівельних матеріалів</t>
  </si>
  <si>
    <t>3.4</t>
  </si>
  <si>
    <t xml:space="preserve">придбання електротоварів </t>
  </si>
  <si>
    <t>3.5</t>
  </si>
  <si>
    <t>журнал планування робочого часу</t>
  </si>
  <si>
    <t>3.6</t>
  </si>
  <si>
    <t>банер іменний з назвою закладу</t>
  </si>
  <si>
    <t>3.7</t>
  </si>
  <si>
    <t>плівка для ламінації</t>
  </si>
  <si>
    <t>3.8</t>
  </si>
  <si>
    <t>вовна для валяння</t>
  </si>
  <si>
    <t>3.9</t>
  </si>
  <si>
    <t>клеєвий пістолет</t>
  </si>
  <si>
    <t>3.10</t>
  </si>
  <si>
    <t>металевий конструктор</t>
  </si>
  <si>
    <t>3.11</t>
  </si>
  <si>
    <t>водогрійка</t>
  </si>
  <si>
    <t>3.12</t>
  </si>
  <si>
    <t>мольберти</t>
  </si>
  <si>
    <t>3.13</t>
  </si>
  <si>
    <t>басейн</t>
  </si>
  <si>
    <t>3.14</t>
  </si>
  <si>
    <t>швейна машинка</t>
  </si>
  <si>
    <t>3.15</t>
  </si>
  <si>
    <t>чорнила кольорові для БФП</t>
  </si>
  <si>
    <t>3.16</t>
  </si>
  <si>
    <t>телевізор</t>
  </si>
  <si>
    <t>4</t>
  </si>
  <si>
    <t>Медикаменти та перев'язувальні матеріали - всього у т.ч.</t>
  </si>
  <si>
    <t>4.1</t>
  </si>
  <si>
    <t>Медикаменти та перев'язувальні матеріали</t>
  </si>
  <si>
    <t>4.2</t>
  </si>
  <si>
    <t>дезінф.засоби</t>
  </si>
  <si>
    <t>5</t>
  </si>
  <si>
    <t>Продукти харчування</t>
  </si>
  <si>
    <t>6</t>
  </si>
  <si>
    <t>Оплата послуг (крім комунальних) - всього у т.ч.</t>
  </si>
  <si>
    <t>6.1</t>
  </si>
  <si>
    <t>Послуги провайдера</t>
  </si>
  <si>
    <t>6.2</t>
  </si>
  <si>
    <t>Заправка картриджів</t>
  </si>
  <si>
    <t>6.3</t>
  </si>
  <si>
    <t>Ремонт та тех.обслуговування орг. техніки</t>
  </si>
  <si>
    <t>6.4</t>
  </si>
  <si>
    <t>Послуги з утримання будинків та приб. території (експлуатаційні послуги)</t>
  </si>
  <si>
    <t>6.5</t>
  </si>
  <si>
    <t>6.6</t>
  </si>
  <si>
    <t>Електронні консультативні послуги</t>
  </si>
  <si>
    <t>6.7</t>
  </si>
  <si>
    <t>6.8</t>
  </si>
  <si>
    <t>Послуги проведення періодичного медичного огляду працівників</t>
  </si>
  <si>
    <t>6.9</t>
  </si>
  <si>
    <t>Поточний ремонт та обслуговування кондиціонерів</t>
  </si>
  <si>
    <t>6.10</t>
  </si>
  <si>
    <t>Поточний ремонт сан. вузлів</t>
  </si>
  <si>
    <t>6.11</t>
  </si>
  <si>
    <t>Оренда майна</t>
  </si>
  <si>
    <t>6.12</t>
  </si>
  <si>
    <t>6.13</t>
  </si>
  <si>
    <t>Випробування  опору ізоляції мереж та електрообладнання,вимірювання опору розтікання контуру заземлення</t>
  </si>
  <si>
    <t>6.14</t>
  </si>
  <si>
    <t>Обробка покрівлі негорючим матеріалом конструкцій</t>
  </si>
  <si>
    <t>6.15</t>
  </si>
  <si>
    <t xml:space="preserve">   -перевірка внутрішніх пожежних гідрантів;               -перезарядка вогнегасників та тех. обслуговування</t>
  </si>
  <si>
    <t>6.16</t>
  </si>
  <si>
    <t>Страхування членів цивільної оборони та пожежної безпеки</t>
  </si>
  <si>
    <t>7</t>
  </si>
  <si>
    <t>Видатки на відрядження</t>
  </si>
  <si>
    <t>8</t>
  </si>
  <si>
    <t>Оплата комунальних послуг та енергоносіїв - всього у т.ч.</t>
  </si>
  <si>
    <t>8.1</t>
  </si>
  <si>
    <t>Оплата теплопостачання</t>
  </si>
  <si>
    <t>8.2</t>
  </si>
  <si>
    <t>Оплата водопостачання та водовідведення</t>
  </si>
  <si>
    <t>8.3</t>
  </si>
  <si>
    <t>Оплата електроенергії</t>
  </si>
  <si>
    <t>8.4</t>
  </si>
  <si>
    <t xml:space="preserve">Оплата інших енергоносіїв та інших ком.послуг </t>
  </si>
  <si>
    <t>9</t>
  </si>
  <si>
    <t>Інші видатки - всього у т.ч.</t>
  </si>
  <si>
    <t>9.1</t>
  </si>
  <si>
    <t>сертифікац.медкабінету</t>
  </si>
  <si>
    <t>9.2</t>
  </si>
  <si>
    <t>Навчання</t>
  </si>
  <si>
    <t>9.3</t>
  </si>
  <si>
    <t>Інші поточні видатки</t>
  </si>
  <si>
    <t>ВСЬОГО:</t>
  </si>
  <si>
    <t>Директор</t>
  </si>
  <si>
    <t>Юрій БОРИСЕНКО</t>
  </si>
  <si>
    <r>
      <t xml:space="preserve">     -Повірка та тех. обстеж.внутреніх поверхень вентканалів і газоходів;                                                 </t>
    </r>
    <r>
      <rPr>
        <sz val="14"/>
        <color rgb="FFFF0000"/>
        <rFont val="Times New Roman"/>
        <family val="1"/>
        <charset val="204"/>
      </rPr>
      <t xml:space="preserve"> - тех. Обслуговування та повірка (монометри, термометри);   </t>
    </r>
    <r>
      <rPr>
        <sz val="14"/>
        <rFont val="Times New Roman"/>
        <family val="1"/>
        <charset val="204"/>
      </rPr>
      <t xml:space="preserve">                                                             </t>
    </r>
    <r>
      <rPr>
        <sz val="14"/>
        <color rgb="FFFF0000"/>
        <rFont val="Times New Roman"/>
        <family val="1"/>
        <charset val="204"/>
      </rPr>
      <t xml:space="preserve">    -  прочистка та обслуговування вентеляційних та димових каналів;</t>
    </r>
    <r>
      <rPr>
        <sz val="14"/>
        <rFont val="Times New Roman"/>
        <family val="1"/>
        <charset val="204"/>
      </rPr>
      <t xml:space="preserve">                                                                   </t>
    </r>
    <r>
      <rPr>
        <sz val="14"/>
        <color rgb="FFFF0000"/>
        <rFont val="Times New Roman"/>
        <family val="1"/>
        <charset val="204"/>
      </rPr>
      <t xml:space="preserve">-повірка електричних ковриків та перчаток;  </t>
    </r>
    <r>
      <rPr>
        <sz val="14"/>
        <rFont val="Times New Roman"/>
        <family val="1"/>
        <charset val="204"/>
      </rPr>
      <t xml:space="preserve">                      </t>
    </r>
    <r>
      <rPr>
        <sz val="14"/>
        <color rgb="FFFF0000"/>
        <rFont val="Times New Roman"/>
        <family val="1"/>
        <charset val="204"/>
      </rPr>
      <t xml:space="preserve">- повірка лічильника тепла </t>
    </r>
  </si>
  <si>
    <t>Заходи захисту приміщень(Технічне обслуговув.системи авт. пожежної сигналізації, послуги з пож.спостереження,послуги охорони)</t>
  </si>
  <si>
    <t>Послуги з адміністрування(обслуговування) програмного забезпечення "МастерПлат", "МастерБух", Постачання примірника та пакетів оновлень ,,MEDoc",послуги у сфері інформатизації(цифрові ключі)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</si>
</sst>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#,##0.00000"/>
    <numFmt numFmtId="166" formatCode="#,##0.0000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00206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 applyAlignment="1">
      <alignment horizontal="right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3" borderId="0" xfId="0" applyFont="1" applyFill="1"/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justify" vertical="center"/>
    </xf>
    <xf numFmtId="2" fontId="6" fillId="3" borderId="24" xfId="0" applyNumberFormat="1" applyFont="1" applyFill="1" applyBorder="1" applyAlignment="1">
      <alignment horizontal="right"/>
    </xf>
    <xf numFmtId="2" fontId="6" fillId="3" borderId="25" xfId="0" applyNumberFormat="1" applyFont="1" applyFill="1" applyBorder="1" applyAlignment="1">
      <alignment horizontal="right"/>
    </xf>
    <xf numFmtId="2" fontId="6" fillId="3" borderId="23" xfId="0" applyNumberFormat="1" applyFont="1" applyFill="1" applyBorder="1" applyAlignment="1">
      <alignment horizontal="right"/>
    </xf>
    <xf numFmtId="0" fontId="0" fillId="3" borderId="0" xfId="0" applyFill="1"/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justify" vertical="center"/>
    </xf>
    <xf numFmtId="4" fontId="6" fillId="3" borderId="19" xfId="0" applyNumberFormat="1" applyFont="1" applyFill="1" applyBorder="1" applyAlignment="1">
      <alignment horizontal="right"/>
    </xf>
    <xf numFmtId="4" fontId="6" fillId="3" borderId="18" xfId="0" applyNumberFormat="1" applyFont="1" applyFill="1" applyBorder="1" applyAlignment="1">
      <alignment horizontal="right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justify" vertical="center"/>
    </xf>
    <xf numFmtId="4" fontId="6" fillId="3" borderId="28" xfId="0" applyNumberFormat="1" applyFont="1" applyFill="1" applyBorder="1" applyAlignment="1">
      <alignment horizontal="right"/>
    </xf>
    <xf numFmtId="4" fontId="6" fillId="3" borderId="29" xfId="0" applyNumberFormat="1" applyFont="1" applyFill="1" applyBorder="1" applyAlignment="1">
      <alignment horizontal="right"/>
    </xf>
    <xf numFmtId="4" fontId="6" fillId="3" borderId="30" xfId="0" applyNumberFormat="1" applyFont="1" applyFill="1" applyBorder="1" applyAlignment="1">
      <alignment horizontal="right"/>
    </xf>
    <xf numFmtId="49" fontId="6" fillId="3" borderId="17" xfId="0" applyNumberFormat="1" applyFont="1" applyFill="1" applyBorder="1" applyAlignment="1">
      <alignment horizontal="center" vertical="center"/>
    </xf>
    <xf numFmtId="4" fontId="6" fillId="3" borderId="7" xfId="0" applyNumberFormat="1" applyFont="1" applyFill="1" applyBorder="1" applyAlignment="1">
      <alignment horizontal="right"/>
    </xf>
    <xf numFmtId="4" fontId="6" fillId="3" borderId="20" xfId="0" applyNumberFormat="1" applyFont="1" applyFill="1" applyBorder="1" applyAlignment="1">
      <alignment horizontal="right"/>
    </xf>
    <xf numFmtId="49" fontId="6" fillId="4" borderId="12" xfId="0" applyNumberFormat="1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justify" vertical="center"/>
    </xf>
    <xf numFmtId="2" fontId="6" fillId="4" borderId="14" xfId="0" applyNumberFormat="1" applyFont="1" applyFill="1" applyBorder="1" applyAlignment="1">
      <alignment horizontal="right"/>
    </xf>
    <xf numFmtId="4" fontId="6" fillId="4" borderId="15" xfId="0" applyNumberFormat="1" applyFont="1" applyFill="1" applyBorder="1" applyAlignment="1">
      <alignment horizontal="right"/>
    </xf>
    <xf numFmtId="2" fontId="6" fillId="4" borderId="15" xfId="0" applyNumberFormat="1" applyFont="1" applyFill="1" applyBorder="1" applyAlignment="1">
      <alignment horizontal="right"/>
    </xf>
    <xf numFmtId="4" fontId="6" fillId="4" borderId="16" xfId="0" applyNumberFormat="1" applyFont="1" applyFill="1" applyBorder="1" applyAlignment="1">
      <alignment horizontal="right"/>
    </xf>
    <xf numFmtId="49" fontId="6" fillId="3" borderId="26" xfId="0" applyNumberFormat="1" applyFont="1" applyFill="1" applyBorder="1" applyAlignment="1">
      <alignment horizontal="center" vertical="center"/>
    </xf>
    <xf numFmtId="4" fontId="6" fillId="3" borderId="27" xfId="0" applyNumberFormat="1" applyFont="1" applyFill="1" applyBorder="1" applyAlignment="1">
      <alignment horizontal="right"/>
    </xf>
    <xf numFmtId="4" fontId="6" fillId="3" borderId="35" xfId="0" applyNumberFormat="1" applyFont="1" applyFill="1" applyBorder="1" applyAlignment="1">
      <alignment horizontal="right"/>
    </xf>
    <xf numFmtId="4" fontId="6" fillId="3" borderId="31" xfId="0" applyNumberFormat="1" applyFont="1" applyFill="1" applyBorder="1" applyAlignment="1">
      <alignment horizontal="right"/>
    </xf>
    <xf numFmtId="4" fontId="6" fillId="3" borderId="32" xfId="0" applyNumberFormat="1" applyFont="1" applyFill="1" applyBorder="1" applyAlignment="1">
      <alignment horizontal="right"/>
    </xf>
    <xf numFmtId="4" fontId="6" fillId="5" borderId="7" xfId="0" applyNumberFormat="1" applyFont="1" applyFill="1" applyBorder="1"/>
    <xf numFmtId="4" fontId="6" fillId="5" borderId="20" xfId="0" applyNumberFormat="1" applyFont="1" applyFill="1" applyBorder="1"/>
    <xf numFmtId="0" fontId="9" fillId="0" borderId="0" xfId="0" applyFont="1"/>
    <xf numFmtId="49" fontId="8" fillId="0" borderId="0" xfId="0" applyNumberFormat="1" applyFont="1"/>
    <xf numFmtId="0" fontId="8" fillId="0" borderId="0" xfId="0" applyFont="1"/>
    <xf numFmtId="4" fontId="8" fillId="0" borderId="0" xfId="0" applyNumberFormat="1" applyFont="1"/>
    <xf numFmtId="0" fontId="8" fillId="2" borderId="0" xfId="0" applyFont="1" applyFill="1"/>
    <xf numFmtId="4" fontId="8" fillId="2" borderId="0" xfId="0" applyNumberFormat="1" applyFont="1" applyFill="1"/>
    <xf numFmtId="49" fontId="3" fillId="0" borderId="0" xfId="0" applyNumberFormat="1" applyFont="1"/>
    <xf numFmtId="0" fontId="3" fillId="0" borderId="0" xfId="0" applyFont="1"/>
    <xf numFmtId="0" fontId="3" fillId="0" borderId="0" xfId="0" applyFont="1" applyBorder="1"/>
    <xf numFmtId="0" fontId="3" fillId="2" borderId="0" xfId="0" applyFont="1" applyFill="1"/>
    <xf numFmtId="0" fontId="8" fillId="0" borderId="0" xfId="0" applyFont="1" applyAlignment="1">
      <alignment horizontal="center" vertical="center"/>
    </xf>
    <xf numFmtId="49" fontId="2" fillId="0" borderId="0" xfId="0" applyNumberFormat="1" applyFont="1"/>
    <xf numFmtId="0" fontId="1" fillId="0" borderId="0" xfId="0" applyFont="1"/>
    <xf numFmtId="0" fontId="0" fillId="0" borderId="0" xfId="0" applyFont="1"/>
    <xf numFmtId="0" fontId="0" fillId="2" borderId="0" xfId="0" applyFont="1" applyFill="1"/>
    <xf numFmtId="49" fontId="6" fillId="3" borderId="18" xfId="0" applyNumberFormat="1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3" fontId="6" fillId="3" borderId="20" xfId="0" applyNumberFormat="1" applyFont="1" applyFill="1" applyBorder="1" applyAlignment="1">
      <alignment horizontal="right"/>
    </xf>
    <xf numFmtId="2" fontId="6" fillId="3" borderId="19" xfId="0" applyNumberFormat="1" applyFont="1" applyFill="1" applyBorder="1" applyAlignment="1">
      <alignment horizontal="right"/>
    </xf>
    <xf numFmtId="2" fontId="6" fillId="3" borderId="7" xfId="0" applyNumberFormat="1" applyFont="1" applyFill="1" applyBorder="1" applyAlignment="1">
      <alignment horizontal="right"/>
    </xf>
    <xf numFmtId="2" fontId="6" fillId="3" borderId="20" xfId="0" applyNumberFormat="1" applyFont="1" applyFill="1" applyBorder="1" applyAlignment="1">
      <alignment horizontal="right"/>
    </xf>
    <xf numFmtId="49" fontId="3" fillId="0" borderId="26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justify" vertical="center"/>
    </xf>
    <xf numFmtId="4" fontId="3" fillId="2" borderId="19" xfId="0" applyNumberFormat="1" applyFont="1" applyFill="1" applyBorder="1" applyAlignment="1">
      <alignment horizontal="right"/>
    </xf>
    <xf numFmtId="4" fontId="3" fillId="2" borderId="7" xfId="0" applyNumberFormat="1" applyFont="1" applyFill="1" applyBorder="1" applyAlignment="1">
      <alignment horizontal="right"/>
    </xf>
    <xf numFmtId="4" fontId="3" fillId="2" borderId="30" xfId="0" applyNumberFormat="1" applyFont="1" applyFill="1" applyBorder="1" applyAlignment="1">
      <alignment horizontal="right"/>
    </xf>
    <xf numFmtId="4" fontId="3" fillId="2" borderId="31" xfId="0" applyNumberFormat="1" applyFont="1" applyFill="1" applyBorder="1" applyAlignment="1">
      <alignment horizontal="right"/>
    </xf>
    <xf numFmtId="2" fontId="3" fillId="0" borderId="31" xfId="0" applyNumberFormat="1" applyFont="1" applyBorder="1" applyAlignment="1">
      <alignment horizontal="right"/>
    </xf>
    <xf numFmtId="4" fontId="3" fillId="2" borderId="32" xfId="0" applyNumberFormat="1" applyFont="1" applyFill="1" applyBorder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4" fontId="3" fillId="2" borderId="11" xfId="0" applyNumberFormat="1" applyFont="1" applyFill="1" applyBorder="1" applyAlignment="1">
      <alignment horizontal="right"/>
    </xf>
    <xf numFmtId="0" fontId="3" fillId="0" borderId="11" xfId="0" applyFont="1" applyBorder="1" applyAlignment="1">
      <alignment horizontal="justify" vertical="center"/>
    </xf>
    <xf numFmtId="0" fontId="3" fillId="0" borderId="11" xfId="0" applyFont="1" applyFill="1" applyBorder="1" applyAlignment="1">
      <alignment horizontal="justify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0" fontId="3" fillId="0" borderId="27" xfId="0" applyFont="1" applyBorder="1" applyAlignment="1">
      <alignment horizontal="justify" vertical="center"/>
    </xf>
    <xf numFmtId="2" fontId="3" fillId="0" borderId="1" xfId="0" applyNumberFormat="1" applyFont="1" applyBorder="1" applyAlignment="1">
      <alignment horizontal="right"/>
    </xf>
    <xf numFmtId="4" fontId="3" fillId="2" borderId="33" xfId="0" applyNumberFormat="1" applyFont="1" applyFill="1" applyBorder="1" applyAlignment="1">
      <alignment horizontal="right"/>
    </xf>
    <xf numFmtId="4" fontId="3" fillId="2" borderId="34" xfId="0" applyNumberFormat="1" applyFont="1" applyFill="1" applyBorder="1" applyAlignment="1">
      <alignment horizontal="right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49" fontId="3" fillId="0" borderId="9" xfId="0" applyNumberFormat="1" applyFont="1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2" fontId="3" fillId="0" borderId="15" xfId="0" applyNumberFormat="1" applyFont="1" applyBorder="1" applyAlignment="1">
      <alignment horizontal="right"/>
    </xf>
    <xf numFmtId="4" fontId="3" fillId="2" borderId="15" xfId="0" applyNumberFormat="1" applyFont="1" applyFill="1" applyBorder="1" applyAlignment="1">
      <alignment horizontal="right"/>
    </xf>
    <xf numFmtId="4" fontId="3" fillId="2" borderId="16" xfId="0" applyNumberFormat="1" applyFont="1" applyFill="1" applyBorder="1" applyAlignment="1">
      <alignment horizontal="right"/>
    </xf>
    <xf numFmtId="2" fontId="3" fillId="0" borderId="30" xfId="0" applyNumberFormat="1" applyFont="1" applyBorder="1" applyAlignment="1">
      <alignment horizontal="right"/>
    </xf>
    <xf numFmtId="0" fontId="6" fillId="0" borderId="38" xfId="0" applyFont="1" applyBorder="1" applyAlignment="1">
      <alignment horizontal="center" vertical="center"/>
    </xf>
    <xf numFmtId="4" fontId="6" fillId="3" borderId="17" xfId="0" applyNumberFormat="1" applyFont="1" applyFill="1" applyBorder="1" applyAlignment="1">
      <alignment horizontal="right"/>
    </xf>
    <xf numFmtId="164" fontId="0" fillId="2" borderId="0" xfId="0" applyNumberFormat="1" applyFill="1" applyBorder="1"/>
    <xf numFmtId="0" fontId="0" fillId="2" borderId="0" xfId="0" applyFill="1" applyBorder="1"/>
    <xf numFmtId="0" fontId="7" fillId="2" borderId="0" xfId="0" applyFont="1" applyFill="1" applyBorder="1"/>
    <xf numFmtId="165" fontId="0" fillId="2" borderId="0" xfId="0" applyNumberFormat="1" applyFill="1" applyBorder="1"/>
    <xf numFmtId="166" fontId="0" fillId="2" borderId="0" xfId="0" applyNumberFormat="1" applyFill="1" applyBorder="1"/>
    <xf numFmtId="0" fontId="9" fillId="2" borderId="0" xfId="0" applyFont="1" applyFill="1" applyBorder="1"/>
    <xf numFmtId="164" fontId="9" fillId="2" borderId="0" xfId="0" applyNumberFormat="1" applyFont="1" applyFill="1" applyBorder="1"/>
    <xf numFmtId="3" fontId="6" fillId="3" borderId="35" xfId="0" applyNumberFormat="1" applyFont="1" applyFill="1" applyBorder="1" applyAlignment="1">
      <alignment horizontal="right"/>
    </xf>
    <xf numFmtId="3" fontId="6" fillId="3" borderId="39" xfId="0" applyNumberFormat="1" applyFont="1" applyFill="1" applyBorder="1" applyAlignment="1">
      <alignment horizontal="right"/>
    </xf>
    <xf numFmtId="3" fontId="3" fillId="2" borderId="40" xfId="0" applyNumberFormat="1" applyFont="1" applyFill="1" applyBorder="1" applyAlignment="1">
      <alignment horizontal="right"/>
    </xf>
    <xf numFmtId="3" fontId="3" fillId="2" borderId="41" xfId="0" applyNumberFormat="1" applyFont="1" applyFill="1" applyBorder="1" applyAlignment="1">
      <alignment horizontal="right"/>
    </xf>
    <xf numFmtId="3" fontId="3" fillId="2" borderId="38" xfId="0" applyNumberFormat="1" applyFont="1" applyFill="1" applyBorder="1" applyAlignment="1">
      <alignment horizontal="right"/>
    </xf>
    <xf numFmtId="3" fontId="3" fillId="2" borderId="39" xfId="0" applyNumberFormat="1" applyFont="1" applyFill="1" applyBorder="1" applyAlignment="1">
      <alignment horizontal="right"/>
    </xf>
    <xf numFmtId="3" fontId="6" fillId="3" borderId="40" xfId="0" applyNumberFormat="1" applyFont="1" applyFill="1" applyBorder="1" applyAlignment="1">
      <alignment horizontal="right"/>
    </xf>
    <xf numFmtId="3" fontId="6" fillId="3" borderId="17" xfId="0" applyNumberFormat="1" applyFont="1" applyFill="1" applyBorder="1" applyAlignment="1">
      <alignment horizontal="right"/>
    </xf>
    <xf numFmtId="4" fontId="6" fillId="3" borderId="42" xfId="0" applyNumberFormat="1" applyFont="1" applyFill="1" applyBorder="1" applyAlignment="1">
      <alignment horizontal="right"/>
    </xf>
    <xf numFmtId="4" fontId="3" fillId="2" borderId="9" xfId="0" applyNumberFormat="1" applyFont="1" applyFill="1" applyBorder="1" applyAlignment="1">
      <alignment horizontal="right"/>
    </xf>
    <xf numFmtId="4" fontId="6" fillId="5" borderId="19" xfId="0" applyNumberFormat="1" applyFont="1" applyFill="1" applyBorder="1"/>
    <xf numFmtId="0" fontId="6" fillId="5" borderId="17" xfId="0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60</xdr:row>
      <xdr:rowOff>0</xdr:rowOff>
    </xdr:from>
    <xdr:to>
      <xdr:col>0</xdr:col>
      <xdr:colOff>190500</xdr:colOff>
      <xdr:row>60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8830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190500</xdr:colOff>
      <xdr:row>60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8830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190500</xdr:colOff>
      <xdr:row>60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8830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190500</xdr:colOff>
      <xdr:row>60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8830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190500</xdr:colOff>
      <xdr:row>60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88309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190500</xdr:colOff>
      <xdr:row>60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8830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190500</xdr:colOff>
      <xdr:row>60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8830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60</xdr:row>
      <xdr:rowOff>0</xdr:rowOff>
    </xdr:from>
    <xdr:to>
      <xdr:col>0</xdr:col>
      <xdr:colOff>352425</xdr:colOff>
      <xdr:row>60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2099727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45"/>
  <sheetViews>
    <sheetView tabSelected="1" showWhiteSpace="0" topLeftCell="A50" zoomScale="64" zoomScaleNormal="64" zoomScaleSheetLayoutView="83" zoomScalePageLayoutView="73" workbookViewId="0">
      <selection activeCell="H66" sqref="H66"/>
    </sheetView>
  </sheetViews>
  <sheetFormatPr defaultRowHeight="12.75" x14ac:dyDescent="0.2"/>
  <cols>
    <col min="1" max="1" width="18" bestFit="1" customWidth="1"/>
    <col min="2" max="2" width="50" bestFit="1" customWidth="1"/>
    <col min="3" max="3" width="36.85546875" style="51" bestFit="1" customWidth="1"/>
    <col min="4" max="4" width="13.42578125" style="51" bestFit="1" customWidth="1"/>
    <col min="5" max="5" width="15.28515625" bestFit="1" customWidth="1"/>
    <col min="6" max="6" width="11.28515625" style="52" bestFit="1" customWidth="1"/>
    <col min="7" max="7" width="10.85546875" style="52" bestFit="1" customWidth="1"/>
    <col min="8" max="10" width="11.28515625" style="52" bestFit="1" customWidth="1"/>
    <col min="11" max="11" width="13.42578125" style="51" bestFit="1" customWidth="1"/>
    <col min="12" max="12" width="13.5703125" style="93" customWidth="1"/>
    <col min="13" max="72" width="9.140625" style="94"/>
  </cols>
  <sheetData>
    <row r="1" spans="1:72" ht="18.75" x14ac:dyDescent="0.3">
      <c r="A1" s="1"/>
      <c r="B1" s="1"/>
      <c r="C1" s="1"/>
      <c r="D1" s="1"/>
      <c r="E1" s="1"/>
      <c r="F1" s="2"/>
      <c r="G1" s="2"/>
      <c r="H1" s="2"/>
      <c r="I1" s="2"/>
      <c r="J1" s="117"/>
      <c r="K1" s="117"/>
    </row>
    <row r="2" spans="1:72" ht="20.25" x14ac:dyDescent="0.2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72" ht="20.25" x14ac:dyDescent="0.3">
      <c r="A3" s="119" t="s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4" spans="1:72" ht="19.5" thickBot="1" x14ac:dyDescent="0.35">
      <c r="A4" s="1"/>
      <c r="B4" s="1"/>
      <c r="C4" s="1"/>
      <c r="D4" s="1"/>
      <c r="E4" s="1"/>
      <c r="F4" s="2"/>
      <c r="G4" s="2"/>
      <c r="H4" s="2"/>
      <c r="I4" s="2"/>
      <c r="J4" s="2"/>
      <c r="K4" s="3"/>
    </row>
    <row r="5" spans="1:72" ht="19.5" thickBot="1" x14ac:dyDescent="0.25">
      <c r="A5" s="120" t="s">
        <v>2</v>
      </c>
      <c r="B5" s="123" t="s">
        <v>3</v>
      </c>
      <c r="C5" s="126" t="s">
        <v>4</v>
      </c>
      <c r="D5" s="115"/>
      <c r="E5" s="127"/>
      <c r="F5" s="131" t="s">
        <v>5</v>
      </c>
      <c r="G5" s="132"/>
      <c r="H5" s="132"/>
      <c r="I5" s="132"/>
      <c r="J5" s="132"/>
      <c r="K5" s="133"/>
    </row>
    <row r="6" spans="1:72" ht="18.75" x14ac:dyDescent="0.2">
      <c r="A6" s="121"/>
      <c r="B6" s="124"/>
      <c r="C6" s="128"/>
      <c r="D6" s="129"/>
      <c r="E6" s="130"/>
      <c r="F6" s="113" t="s">
        <v>6</v>
      </c>
      <c r="G6" s="114"/>
      <c r="H6" s="114" t="s">
        <v>7</v>
      </c>
      <c r="I6" s="114"/>
      <c r="J6" s="115" t="s">
        <v>8</v>
      </c>
      <c r="K6" s="116"/>
    </row>
    <row r="7" spans="1:72" ht="19.5" thickBot="1" x14ac:dyDescent="0.25">
      <c r="A7" s="122"/>
      <c r="B7" s="125"/>
      <c r="C7" s="4" t="s">
        <v>9</v>
      </c>
      <c r="D7" s="5" t="s">
        <v>10</v>
      </c>
      <c r="E7" s="91" t="s">
        <v>11</v>
      </c>
      <c r="F7" s="55" t="s">
        <v>9</v>
      </c>
      <c r="G7" s="56" t="s">
        <v>10</v>
      </c>
      <c r="H7" s="56" t="s">
        <v>9</v>
      </c>
      <c r="I7" s="56" t="s">
        <v>10</v>
      </c>
      <c r="J7" s="56" t="s">
        <v>9</v>
      </c>
      <c r="K7" s="54" t="s">
        <v>10</v>
      </c>
    </row>
    <row r="8" spans="1:72" s="6" customFormat="1" ht="19.5" thickBot="1" x14ac:dyDescent="0.35">
      <c r="A8" s="13">
        <v>1</v>
      </c>
      <c r="B8" s="14" t="s">
        <v>12</v>
      </c>
      <c r="C8" s="15">
        <f>F8+H8+J8</f>
        <v>2619.3510000000001</v>
      </c>
      <c r="D8" s="23">
        <f>G8+I8+K8</f>
        <v>2446.7845900000002</v>
      </c>
      <c r="E8" s="100">
        <f t="shared" ref="E8:E60" si="0">D8/C8*100</f>
        <v>93.411863854825114</v>
      </c>
      <c r="F8" s="58">
        <v>848</v>
      </c>
      <c r="G8" s="59">
        <v>818.51110000000006</v>
      </c>
      <c r="H8" s="59">
        <v>848</v>
      </c>
      <c r="I8" s="59">
        <v>806.87156000000004</v>
      </c>
      <c r="J8" s="59">
        <v>923.351</v>
      </c>
      <c r="K8" s="60">
        <v>821.40192999999999</v>
      </c>
      <c r="L8" s="93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</row>
    <row r="9" spans="1:72" s="12" customFormat="1" ht="19.5" thickBot="1" x14ac:dyDescent="0.35">
      <c r="A9" s="7">
        <v>2</v>
      </c>
      <c r="B9" s="8" t="s">
        <v>13</v>
      </c>
      <c r="C9" s="15">
        <f t="shared" ref="C9:D10" si="1">F9+H9+J9</f>
        <v>576.25700000000006</v>
      </c>
      <c r="D9" s="23">
        <f t="shared" si="1"/>
        <v>518.29485</v>
      </c>
      <c r="E9" s="101">
        <f t="shared" si="0"/>
        <v>89.941614592100393</v>
      </c>
      <c r="F9" s="9">
        <v>186.56</v>
      </c>
      <c r="G9" s="10">
        <v>159.51077000000001</v>
      </c>
      <c r="H9" s="10">
        <v>186.56</v>
      </c>
      <c r="I9" s="10">
        <v>186.14124000000001</v>
      </c>
      <c r="J9" s="10">
        <v>203.137</v>
      </c>
      <c r="K9" s="11">
        <v>172.64284000000001</v>
      </c>
      <c r="L9" s="93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</row>
    <row r="10" spans="1:72" s="12" customFormat="1" ht="38.25" thickBot="1" x14ac:dyDescent="0.35">
      <c r="A10" s="13">
        <v>3</v>
      </c>
      <c r="B10" s="14" t="s">
        <v>14</v>
      </c>
      <c r="C10" s="15">
        <f>F10+H10+J10</f>
        <v>30</v>
      </c>
      <c r="D10" s="23">
        <f t="shared" si="1"/>
        <v>16.3415</v>
      </c>
      <c r="E10" s="33">
        <f>D10/C10*100</f>
        <v>54.471666666666664</v>
      </c>
      <c r="F10" s="15">
        <f t="shared" ref="F10:J10" si="2">SUM(F12:F27)</f>
        <v>10</v>
      </c>
      <c r="G10" s="15">
        <f t="shared" si="2"/>
        <v>0.86880000000000002</v>
      </c>
      <c r="H10" s="15">
        <f t="shared" si="2"/>
        <v>10</v>
      </c>
      <c r="I10" s="15">
        <f t="shared" si="2"/>
        <v>10.864699999999999</v>
      </c>
      <c r="J10" s="15">
        <f t="shared" si="2"/>
        <v>10</v>
      </c>
      <c r="K10" s="16">
        <f>SUM(K12:K27)</f>
        <v>4.6080000000000005</v>
      </c>
      <c r="L10" s="93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</row>
    <row r="11" spans="1:72" s="12" customFormat="1" ht="19.5" thickBot="1" x14ac:dyDescent="0.35">
      <c r="A11" s="17"/>
      <c r="B11" s="18"/>
      <c r="C11" s="19"/>
      <c r="D11" s="19"/>
      <c r="E11" s="20"/>
      <c r="F11" s="21"/>
      <c r="G11" s="19"/>
      <c r="H11" s="19"/>
      <c r="I11" s="19"/>
      <c r="J11" s="19"/>
      <c r="K11" s="108"/>
      <c r="L11" s="93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</row>
    <row r="12" spans="1:72" ht="19.5" thickBot="1" x14ac:dyDescent="0.35">
      <c r="A12" s="61" t="s">
        <v>15</v>
      </c>
      <c r="B12" s="62" t="s">
        <v>16</v>
      </c>
      <c r="C12" s="63">
        <f>F12+H12+J12</f>
        <v>7</v>
      </c>
      <c r="D12" s="64">
        <f>G12+I12+K12</f>
        <v>2.2747999999999999</v>
      </c>
      <c r="E12" s="102">
        <f>D12/C12*100</f>
        <v>32.497142857142855</v>
      </c>
      <c r="F12" s="65">
        <v>3</v>
      </c>
      <c r="G12" s="66">
        <v>0</v>
      </c>
      <c r="H12" s="66">
        <v>2</v>
      </c>
      <c r="I12" s="66">
        <v>2.2747999999999999</v>
      </c>
      <c r="J12" s="67">
        <v>2</v>
      </c>
      <c r="K12" s="68">
        <v>0</v>
      </c>
    </row>
    <row r="13" spans="1:72" ht="19.5" thickBot="1" x14ac:dyDescent="0.35">
      <c r="A13" s="69" t="s">
        <v>17</v>
      </c>
      <c r="B13" s="62" t="s">
        <v>18</v>
      </c>
      <c r="C13" s="63">
        <f t="shared" ref="C13:D27" si="3">F13+H13+J13</f>
        <v>6</v>
      </c>
      <c r="D13" s="64">
        <f t="shared" si="3"/>
        <v>1.7448999999999999</v>
      </c>
      <c r="E13" s="103">
        <f t="shared" ref="E13:E18" si="4">D13/C13*100</f>
        <v>29.081666666666667</v>
      </c>
      <c r="F13" s="70">
        <v>3</v>
      </c>
      <c r="G13" s="66">
        <v>0</v>
      </c>
      <c r="H13" s="71">
        <v>1</v>
      </c>
      <c r="I13" s="71">
        <v>1.7448999999999999</v>
      </c>
      <c r="J13" s="67">
        <v>2</v>
      </c>
      <c r="K13" s="72">
        <v>0</v>
      </c>
    </row>
    <row r="14" spans="1:72" ht="19.5" thickBot="1" x14ac:dyDescent="0.35">
      <c r="A14" s="61" t="s">
        <v>19</v>
      </c>
      <c r="B14" s="62" t="s">
        <v>20</v>
      </c>
      <c r="C14" s="63">
        <f t="shared" si="3"/>
        <v>11</v>
      </c>
      <c r="D14" s="64">
        <f t="shared" si="3"/>
        <v>8.8449999999999989</v>
      </c>
      <c r="E14" s="103">
        <f t="shared" si="4"/>
        <v>80.409090909090892</v>
      </c>
      <c r="F14" s="70">
        <v>2</v>
      </c>
      <c r="G14" s="66">
        <v>0</v>
      </c>
      <c r="H14" s="71">
        <v>5</v>
      </c>
      <c r="I14" s="71">
        <f>3.057+3.788</f>
        <v>6.8449999999999998</v>
      </c>
      <c r="J14" s="67">
        <v>4</v>
      </c>
      <c r="K14" s="72">
        <v>2</v>
      </c>
    </row>
    <row r="15" spans="1:72" ht="19.5" thickBot="1" x14ac:dyDescent="0.35">
      <c r="A15" s="69" t="s">
        <v>21</v>
      </c>
      <c r="B15" s="73" t="s">
        <v>22</v>
      </c>
      <c r="C15" s="63">
        <f t="shared" si="3"/>
        <v>6</v>
      </c>
      <c r="D15" s="64">
        <f t="shared" si="3"/>
        <v>3.4767999999999999</v>
      </c>
      <c r="E15" s="103">
        <f t="shared" si="4"/>
        <v>57.946666666666665</v>
      </c>
      <c r="F15" s="70">
        <v>2</v>
      </c>
      <c r="G15" s="66">
        <v>0.86880000000000002</v>
      </c>
      <c r="H15" s="71">
        <v>2</v>
      </c>
      <c r="I15" s="71">
        <v>0</v>
      </c>
      <c r="J15" s="71">
        <v>2</v>
      </c>
      <c r="K15" s="72">
        <f>2.266+0.342</f>
        <v>2.6080000000000001</v>
      </c>
    </row>
    <row r="16" spans="1:72" ht="19.5" hidden="1" thickBot="1" x14ac:dyDescent="0.35">
      <c r="A16" s="61" t="s">
        <v>23</v>
      </c>
      <c r="B16" s="74" t="s">
        <v>24</v>
      </c>
      <c r="C16" s="63">
        <f t="shared" si="3"/>
        <v>0</v>
      </c>
      <c r="D16" s="64">
        <f t="shared" si="3"/>
        <v>0</v>
      </c>
      <c r="E16" s="103" t="e">
        <f t="shared" si="4"/>
        <v>#DIV/0!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109">
        <v>0</v>
      </c>
    </row>
    <row r="17" spans="1:72" ht="19.5" hidden="1" thickBot="1" x14ac:dyDescent="0.35">
      <c r="A17" s="69" t="s">
        <v>25</v>
      </c>
      <c r="B17" s="74" t="s">
        <v>26</v>
      </c>
      <c r="C17" s="63">
        <f t="shared" si="3"/>
        <v>0</v>
      </c>
      <c r="D17" s="64">
        <f t="shared" si="3"/>
        <v>0</v>
      </c>
      <c r="E17" s="103" t="e">
        <f t="shared" si="4"/>
        <v>#DIV/0!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109">
        <v>0</v>
      </c>
    </row>
    <row r="18" spans="1:72" ht="19.5" hidden="1" thickBot="1" x14ac:dyDescent="0.35">
      <c r="A18" s="61" t="s">
        <v>27</v>
      </c>
      <c r="B18" s="73" t="s">
        <v>28</v>
      </c>
      <c r="C18" s="63">
        <f t="shared" si="3"/>
        <v>0</v>
      </c>
      <c r="D18" s="64">
        <f t="shared" si="3"/>
        <v>0</v>
      </c>
      <c r="E18" s="103" t="e">
        <f t="shared" si="4"/>
        <v>#DIV/0!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109">
        <v>0</v>
      </c>
    </row>
    <row r="19" spans="1:72" ht="19.5" hidden="1" thickBot="1" x14ac:dyDescent="0.35">
      <c r="A19" s="69" t="s">
        <v>29</v>
      </c>
      <c r="B19" s="73" t="s">
        <v>30</v>
      </c>
      <c r="C19" s="63">
        <f t="shared" si="3"/>
        <v>0</v>
      </c>
      <c r="D19" s="64">
        <f t="shared" si="3"/>
        <v>0</v>
      </c>
      <c r="E19" s="102" t="e">
        <f>D19/C19*100</f>
        <v>#DIV/0!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109">
        <v>0</v>
      </c>
    </row>
    <row r="20" spans="1:72" ht="19.5" hidden="1" thickBot="1" x14ac:dyDescent="0.35">
      <c r="A20" s="61" t="s">
        <v>31</v>
      </c>
      <c r="B20" s="73" t="s">
        <v>32</v>
      </c>
      <c r="C20" s="63">
        <f t="shared" si="3"/>
        <v>0</v>
      </c>
      <c r="D20" s="64">
        <f t="shared" si="3"/>
        <v>0</v>
      </c>
      <c r="E20" s="103" t="e">
        <f t="shared" si="0"/>
        <v>#DIV/0!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109">
        <v>0</v>
      </c>
    </row>
    <row r="21" spans="1:72" ht="19.5" hidden="1" thickBot="1" x14ac:dyDescent="0.35">
      <c r="A21" s="69" t="s">
        <v>33</v>
      </c>
      <c r="B21" s="73" t="s">
        <v>34</v>
      </c>
      <c r="C21" s="63">
        <f t="shared" si="3"/>
        <v>0</v>
      </c>
      <c r="D21" s="64">
        <f t="shared" si="3"/>
        <v>0</v>
      </c>
      <c r="E21" s="103" t="e">
        <f t="shared" si="0"/>
        <v>#DIV/0!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109">
        <v>0</v>
      </c>
    </row>
    <row r="22" spans="1:72" ht="19.5" hidden="1" thickBot="1" x14ac:dyDescent="0.35">
      <c r="A22" s="61" t="s">
        <v>35</v>
      </c>
      <c r="B22" s="73" t="s">
        <v>36</v>
      </c>
      <c r="C22" s="63">
        <f t="shared" si="3"/>
        <v>0</v>
      </c>
      <c r="D22" s="64">
        <f t="shared" si="3"/>
        <v>0</v>
      </c>
      <c r="E22" s="103" t="e">
        <f t="shared" si="0"/>
        <v>#DIV/0!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109">
        <v>0</v>
      </c>
    </row>
    <row r="23" spans="1:72" ht="19.5" hidden="1" thickBot="1" x14ac:dyDescent="0.35">
      <c r="A23" s="69" t="s">
        <v>37</v>
      </c>
      <c r="B23" s="74" t="s">
        <v>38</v>
      </c>
      <c r="C23" s="63">
        <f t="shared" si="3"/>
        <v>0</v>
      </c>
      <c r="D23" s="64">
        <f t="shared" si="3"/>
        <v>0</v>
      </c>
      <c r="E23" s="103" t="e">
        <f t="shared" si="0"/>
        <v>#DIV/0!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109">
        <v>0</v>
      </c>
    </row>
    <row r="24" spans="1:72" ht="19.5" hidden="1" thickBot="1" x14ac:dyDescent="0.35">
      <c r="A24" s="61" t="s">
        <v>39</v>
      </c>
      <c r="B24" s="74" t="s">
        <v>40</v>
      </c>
      <c r="C24" s="63">
        <f t="shared" si="3"/>
        <v>0</v>
      </c>
      <c r="D24" s="64">
        <f t="shared" si="3"/>
        <v>0</v>
      </c>
      <c r="E24" s="103" t="e">
        <f t="shared" si="0"/>
        <v>#DIV/0!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109">
        <v>0</v>
      </c>
    </row>
    <row r="25" spans="1:72" ht="19.5" hidden="1" thickBot="1" x14ac:dyDescent="0.35">
      <c r="A25" s="69" t="s">
        <v>41</v>
      </c>
      <c r="B25" s="74" t="s">
        <v>42</v>
      </c>
      <c r="C25" s="63">
        <f t="shared" si="3"/>
        <v>0</v>
      </c>
      <c r="D25" s="64">
        <f t="shared" si="3"/>
        <v>0</v>
      </c>
      <c r="E25" s="103" t="e">
        <f t="shared" si="0"/>
        <v>#DIV/0!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109">
        <v>0</v>
      </c>
    </row>
    <row r="26" spans="1:72" ht="19.5" hidden="1" thickBot="1" x14ac:dyDescent="0.35">
      <c r="A26" s="61" t="s">
        <v>43</v>
      </c>
      <c r="B26" s="73" t="s">
        <v>44</v>
      </c>
      <c r="C26" s="63">
        <f t="shared" si="3"/>
        <v>0</v>
      </c>
      <c r="D26" s="64">
        <f t="shared" si="3"/>
        <v>0</v>
      </c>
      <c r="E26" s="103" t="e">
        <f t="shared" si="0"/>
        <v>#DIV/0!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109">
        <v>0</v>
      </c>
    </row>
    <row r="27" spans="1:72" ht="19.5" hidden="1" thickBot="1" x14ac:dyDescent="0.35">
      <c r="A27" s="75" t="s">
        <v>45</v>
      </c>
      <c r="B27" s="76" t="s">
        <v>46</v>
      </c>
      <c r="C27" s="63">
        <f t="shared" si="3"/>
        <v>0</v>
      </c>
      <c r="D27" s="64">
        <f t="shared" si="3"/>
        <v>0</v>
      </c>
      <c r="E27" s="104" t="e">
        <f t="shared" si="0"/>
        <v>#DIV/0!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109">
        <v>0</v>
      </c>
    </row>
    <row r="28" spans="1:72" s="12" customFormat="1" ht="38.25" thickBot="1" x14ac:dyDescent="0.35">
      <c r="A28" s="22" t="s">
        <v>47</v>
      </c>
      <c r="B28" s="14" t="s">
        <v>48</v>
      </c>
      <c r="C28" s="57">
        <f>F28+H28+J28</f>
        <v>0</v>
      </c>
      <c r="D28" s="57">
        <f>G28+I28+K28</f>
        <v>0</v>
      </c>
      <c r="E28" s="100" t="e">
        <f>D28/C28*100</f>
        <v>#DIV/0!</v>
      </c>
      <c r="F28" s="15">
        <f>SUM(F29:F30)</f>
        <v>0</v>
      </c>
      <c r="G28" s="23">
        <f t="shared" ref="G28:K28" si="5">SUM(G29:G30)</f>
        <v>0</v>
      </c>
      <c r="H28" s="23">
        <f t="shared" si="5"/>
        <v>0</v>
      </c>
      <c r="I28" s="23">
        <f t="shared" si="5"/>
        <v>0</v>
      </c>
      <c r="J28" s="23">
        <f t="shared" si="5"/>
        <v>0</v>
      </c>
      <c r="K28" s="24">
        <f t="shared" si="5"/>
        <v>0</v>
      </c>
      <c r="L28" s="93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</row>
    <row r="29" spans="1:72" ht="38.25" thickBot="1" x14ac:dyDescent="0.35">
      <c r="A29" s="61" t="s">
        <v>49</v>
      </c>
      <c r="B29" s="77" t="s">
        <v>50</v>
      </c>
      <c r="C29" s="63">
        <f>F29+H29+J29</f>
        <v>0</v>
      </c>
      <c r="D29" s="64">
        <f>G29+I29+K29</f>
        <v>0</v>
      </c>
      <c r="E29" s="102" t="e">
        <f t="shared" si="0"/>
        <v>#DIV/0!</v>
      </c>
      <c r="F29" s="65">
        <v>0</v>
      </c>
      <c r="G29" s="66">
        <v>0</v>
      </c>
      <c r="H29" s="66">
        <v>0</v>
      </c>
      <c r="I29" s="66">
        <v>0</v>
      </c>
      <c r="J29" s="66">
        <v>0</v>
      </c>
      <c r="K29" s="68">
        <v>0</v>
      </c>
    </row>
    <row r="30" spans="1:72" ht="19.5" thickBot="1" x14ac:dyDescent="0.35">
      <c r="A30" s="69" t="s">
        <v>51</v>
      </c>
      <c r="B30" s="62" t="s">
        <v>52</v>
      </c>
      <c r="C30" s="63">
        <f t="shared" ref="C30:C31" si="6">F30+H30+J30</f>
        <v>0</v>
      </c>
      <c r="D30" s="64">
        <f t="shared" ref="D30:D31" si="7">G30+I30+K30</f>
        <v>0</v>
      </c>
      <c r="E30" s="102" t="e">
        <f t="shared" si="0"/>
        <v>#DIV/0!</v>
      </c>
      <c r="F30" s="70">
        <v>0</v>
      </c>
      <c r="G30" s="71">
        <v>0</v>
      </c>
      <c r="H30" s="78">
        <v>0</v>
      </c>
      <c r="I30" s="71">
        <v>0</v>
      </c>
      <c r="J30" s="71">
        <v>0</v>
      </c>
      <c r="K30" s="72">
        <v>0</v>
      </c>
    </row>
    <row r="31" spans="1:72" ht="19.5" thickBot="1" x14ac:dyDescent="0.35">
      <c r="A31" s="25" t="s">
        <v>53</v>
      </c>
      <c r="B31" s="26" t="s">
        <v>54</v>
      </c>
      <c r="C31" s="63">
        <f t="shared" si="6"/>
        <v>0</v>
      </c>
      <c r="D31" s="64">
        <f t="shared" si="7"/>
        <v>0</v>
      </c>
      <c r="E31" s="105" t="e">
        <f t="shared" si="0"/>
        <v>#DIV/0!</v>
      </c>
      <c r="F31" s="27">
        <v>0</v>
      </c>
      <c r="G31" s="28">
        <v>0</v>
      </c>
      <c r="H31" s="29">
        <v>0</v>
      </c>
      <c r="I31" s="28">
        <v>0</v>
      </c>
      <c r="J31" s="29">
        <v>0</v>
      </c>
      <c r="K31" s="30">
        <v>0</v>
      </c>
    </row>
    <row r="32" spans="1:72" s="12" customFormat="1" ht="38.25" thickBot="1" x14ac:dyDescent="0.35">
      <c r="A32" s="22" t="s">
        <v>55</v>
      </c>
      <c r="B32" s="14" t="s">
        <v>56</v>
      </c>
      <c r="C32" s="15">
        <f t="shared" ref="C32:J32" si="8">SUM(C34:C49)</f>
        <v>60.000000000000007</v>
      </c>
      <c r="D32" s="15">
        <f t="shared" si="8"/>
        <v>11.64</v>
      </c>
      <c r="E32" s="92" t="e">
        <f t="shared" si="8"/>
        <v>#DIV/0!</v>
      </c>
      <c r="F32" s="15">
        <f t="shared" si="8"/>
        <v>20</v>
      </c>
      <c r="G32" s="15">
        <f t="shared" si="8"/>
        <v>1.69</v>
      </c>
      <c r="H32" s="15">
        <f t="shared" si="8"/>
        <v>20</v>
      </c>
      <c r="I32" s="15">
        <f>SUM(I34:I49)</f>
        <v>5.0191400000000002</v>
      </c>
      <c r="J32" s="15">
        <f t="shared" si="8"/>
        <v>20</v>
      </c>
      <c r="K32" s="16">
        <f>SUM(K34:K49)</f>
        <v>4.93086</v>
      </c>
      <c r="L32" s="93"/>
      <c r="M32" s="94"/>
      <c r="N32" s="94"/>
      <c r="O32" s="96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</row>
    <row r="33" spans="1:72" s="12" customFormat="1" ht="19.5" thickBot="1" x14ac:dyDescent="0.35">
      <c r="A33" s="31"/>
      <c r="B33" s="18"/>
      <c r="C33" s="21"/>
      <c r="D33" s="34"/>
      <c r="E33" s="106"/>
      <c r="F33" s="21"/>
      <c r="G33" s="21"/>
      <c r="H33" s="21"/>
      <c r="I33" s="21"/>
      <c r="J33" s="21"/>
      <c r="K33" s="32"/>
      <c r="L33" s="93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</row>
    <row r="34" spans="1:72" ht="19.5" thickBot="1" x14ac:dyDescent="0.35">
      <c r="A34" s="69" t="s">
        <v>57</v>
      </c>
      <c r="B34" s="62" t="s">
        <v>58</v>
      </c>
      <c r="C34" s="63">
        <f t="shared" ref="C34:D49" si="9">F34+H34+J34</f>
        <v>5.07</v>
      </c>
      <c r="D34" s="64">
        <f t="shared" si="9"/>
        <v>4.3099999999999996</v>
      </c>
      <c r="E34" s="103">
        <f t="shared" si="0"/>
        <v>85.009861932938847</v>
      </c>
      <c r="F34" s="70">
        <v>1.69</v>
      </c>
      <c r="G34" s="71">
        <v>1.69</v>
      </c>
      <c r="H34" s="79">
        <v>1.69</v>
      </c>
      <c r="I34" s="71">
        <v>1.69</v>
      </c>
      <c r="J34" s="79">
        <v>1.69</v>
      </c>
      <c r="K34" s="80">
        <f>1.69-0.38-0.38</f>
        <v>0.93</v>
      </c>
    </row>
    <row r="35" spans="1:72" ht="19.5" thickBot="1" x14ac:dyDescent="0.35">
      <c r="A35" s="69" t="s">
        <v>59</v>
      </c>
      <c r="B35" s="62" t="s">
        <v>60</v>
      </c>
      <c r="C35" s="63">
        <f t="shared" si="9"/>
        <v>22.68</v>
      </c>
      <c r="D35" s="64">
        <f t="shared" si="9"/>
        <v>3.1</v>
      </c>
      <c r="E35" s="103">
        <f t="shared" si="0"/>
        <v>13.668430335097002</v>
      </c>
      <c r="F35" s="70">
        <v>8.84</v>
      </c>
      <c r="G35" s="71">
        <v>0</v>
      </c>
      <c r="H35" s="79">
        <v>8.84</v>
      </c>
      <c r="I35" s="71">
        <f>0.445+0.585+0.26</f>
        <v>1.29</v>
      </c>
      <c r="J35" s="79">
        <v>5</v>
      </c>
      <c r="K35" s="80">
        <f>0.445+0.585+0.78</f>
        <v>1.81</v>
      </c>
    </row>
    <row r="36" spans="1:72" ht="38.25" thickBot="1" x14ac:dyDescent="0.35">
      <c r="A36" s="69" t="s">
        <v>61</v>
      </c>
      <c r="B36" s="62" t="s">
        <v>62</v>
      </c>
      <c r="C36" s="63">
        <f t="shared" si="9"/>
        <v>17.600000000000001</v>
      </c>
      <c r="D36" s="64">
        <f t="shared" si="9"/>
        <v>1.8299999999999998</v>
      </c>
      <c r="E36" s="103">
        <f t="shared" si="0"/>
        <v>10.397727272727272</v>
      </c>
      <c r="F36" s="70">
        <v>8</v>
      </c>
      <c r="G36" s="71">
        <v>0</v>
      </c>
      <c r="H36" s="79">
        <v>8</v>
      </c>
      <c r="I36" s="71">
        <v>0.63500000000000001</v>
      </c>
      <c r="J36" s="79">
        <v>1.6</v>
      </c>
      <c r="K36" s="80">
        <f>0.84+0.355</f>
        <v>1.1949999999999998</v>
      </c>
    </row>
    <row r="37" spans="1:72" ht="38.25" thickBot="1" x14ac:dyDescent="0.35">
      <c r="A37" s="69" t="s">
        <v>63</v>
      </c>
      <c r="B37" s="62" t="s">
        <v>64</v>
      </c>
      <c r="C37" s="63">
        <f t="shared" si="9"/>
        <v>0.75</v>
      </c>
      <c r="D37" s="64">
        <f t="shared" si="9"/>
        <v>0</v>
      </c>
      <c r="E37" s="103">
        <f t="shared" si="0"/>
        <v>0</v>
      </c>
      <c r="F37" s="70">
        <v>0.25</v>
      </c>
      <c r="G37" s="71">
        <v>0</v>
      </c>
      <c r="H37" s="79">
        <v>0.25</v>
      </c>
      <c r="I37" s="71">
        <v>0.20413999999999999</v>
      </c>
      <c r="J37" s="79">
        <v>0.25</v>
      </c>
      <c r="K37" s="72">
        <v>-0.20413999999999999</v>
      </c>
    </row>
    <row r="38" spans="1:72" ht="75.75" thickBot="1" x14ac:dyDescent="0.35">
      <c r="A38" s="69" t="s">
        <v>65</v>
      </c>
      <c r="B38" s="81" t="s">
        <v>110</v>
      </c>
      <c r="C38" s="63">
        <f t="shared" si="9"/>
        <v>3.66</v>
      </c>
      <c r="D38" s="64">
        <f t="shared" si="9"/>
        <v>2.4</v>
      </c>
      <c r="E38" s="103">
        <f t="shared" si="0"/>
        <v>65.573770491803273</v>
      </c>
      <c r="F38" s="70">
        <v>1.22</v>
      </c>
      <c r="G38" s="71">
        <v>0</v>
      </c>
      <c r="H38" s="79">
        <v>1.22</v>
      </c>
      <c r="I38" s="71">
        <f>0.1+0.27+0.83</f>
        <v>1.2</v>
      </c>
      <c r="J38" s="79">
        <v>1.22</v>
      </c>
      <c r="K38" s="72">
        <f>0.1+0.27+0.83</f>
        <v>1.2</v>
      </c>
    </row>
    <row r="39" spans="1:72" ht="19.5" thickBot="1" x14ac:dyDescent="0.35">
      <c r="A39" s="69" t="s">
        <v>66</v>
      </c>
      <c r="B39" s="62" t="s">
        <v>67</v>
      </c>
      <c r="C39" s="63">
        <f t="shared" si="9"/>
        <v>0</v>
      </c>
      <c r="D39" s="64">
        <f t="shared" si="9"/>
        <v>0</v>
      </c>
      <c r="E39" s="103" t="e">
        <f t="shared" si="0"/>
        <v>#DIV/0!</v>
      </c>
      <c r="F39" s="70">
        <v>0</v>
      </c>
      <c r="G39" s="71">
        <v>0</v>
      </c>
      <c r="H39" s="79">
        <v>0</v>
      </c>
      <c r="I39" s="71">
        <v>0</v>
      </c>
      <c r="J39" s="79">
        <v>0</v>
      </c>
      <c r="K39" s="80">
        <v>0</v>
      </c>
    </row>
    <row r="40" spans="1:72" ht="132" thickBot="1" x14ac:dyDescent="0.35">
      <c r="A40" s="69" t="s">
        <v>68</v>
      </c>
      <c r="B40" s="62" t="s">
        <v>111</v>
      </c>
      <c r="C40" s="63">
        <f t="shared" si="9"/>
        <v>3.25</v>
      </c>
      <c r="D40" s="64">
        <f t="shared" si="9"/>
        <v>0</v>
      </c>
      <c r="E40" s="103">
        <f t="shared" si="0"/>
        <v>0</v>
      </c>
      <c r="F40" s="70">
        <v>0</v>
      </c>
      <c r="G40" s="71">
        <v>0</v>
      </c>
      <c r="H40" s="79">
        <v>0</v>
      </c>
      <c r="I40" s="71">
        <v>0</v>
      </c>
      <c r="J40" s="79">
        <v>3.25</v>
      </c>
      <c r="K40" s="80">
        <v>0</v>
      </c>
    </row>
    <row r="41" spans="1:72" ht="38.25" thickBot="1" x14ac:dyDescent="0.35">
      <c r="A41" s="69" t="s">
        <v>69</v>
      </c>
      <c r="B41" s="62" t="s">
        <v>70</v>
      </c>
      <c r="C41" s="63">
        <f t="shared" si="9"/>
        <v>0</v>
      </c>
      <c r="D41" s="64">
        <f t="shared" si="9"/>
        <v>0</v>
      </c>
      <c r="E41" s="103" t="e">
        <f t="shared" si="0"/>
        <v>#DIV/0!</v>
      </c>
      <c r="F41" s="109">
        <v>0</v>
      </c>
      <c r="G41" s="80">
        <v>0</v>
      </c>
      <c r="H41" s="80">
        <v>0</v>
      </c>
      <c r="I41" s="80">
        <v>0</v>
      </c>
      <c r="J41" s="80">
        <v>0</v>
      </c>
      <c r="K41" s="80">
        <v>0</v>
      </c>
    </row>
    <row r="42" spans="1:72" ht="38.25" thickBot="1" x14ac:dyDescent="0.35">
      <c r="A42" s="69" t="s">
        <v>71</v>
      </c>
      <c r="B42" s="62" t="s">
        <v>72</v>
      </c>
      <c r="C42" s="63">
        <f t="shared" si="9"/>
        <v>6.99</v>
      </c>
      <c r="D42" s="64">
        <f t="shared" si="9"/>
        <v>0</v>
      </c>
      <c r="E42" s="103">
        <f t="shared" si="0"/>
        <v>0</v>
      </c>
      <c r="F42" s="70">
        <v>0</v>
      </c>
      <c r="G42" s="71">
        <v>0</v>
      </c>
      <c r="H42" s="79">
        <v>0</v>
      </c>
      <c r="I42" s="71">
        <v>0</v>
      </c>
      <c r="J42" s="79">
        <v>6.99</v>
      </c>
      <c r="K42" s="80">
        <v>0</v>
      </c>
    </row>
    <row r="43" spans="1:72" ht="19.5" hidden="1" thickBot="1" x14ac:dyDescent="0.35">
      <c r="A43" s="69" t="s">
        <v>73</v>
      </c>
      <c r="B43" s="82" t="s">
        <v>74</v>
      </c>
      <c r="C43" s="63">
        <f t="shared" si="9"/>
        <v>0</v>
      </c>
      <c r="D43" s="64">
        <f t="shared" si="9"/>
        <v>0</v>
      </c>
      <c r="E43" s="103" t="e">
        <f t="shared" si="0"/>
        <v>#DIV/0!</v>
      </c>
      <c r="F43" s="70">
        <v>0</v>
      </c>
      <c r="G43" s="71">
        <v>0</v>
      </c>
      <c r="H43" s="71">
        <v>0</v>
      </c>
      <c r="I43" s="71">
        <v>0</v>
      </c>
      <c r="J43" s="71">
        <v>0</v>
      </c>
      <c r="K43" s="72">
        <v>0</v>
      </c>
    </row>
    <row r="44" spans="1:72" ht="19.5" hidden="1" thickBot="1" x14ac:dyDescent="0.35">
      <c r="A44" s="69" t="s">
        <v>75</v>
      </c>
      <c r="B44" s="82" t="s">
        <v>76</v>
      </c>
      <c r="C44" s="63">
        <f t="shared" si="9"/>
        <v>0</v>
      </c>
      <c r="D44" s="64">
        <f t="shared" si="9"/>
        <v>0</v>
      </c>
      <c r="E44" s="103" t="e">
        <f t="shared" si="0"/>
        <v>#DIV/0!</v>
      </c>
      <c r="F44" s="70">
        <v>0</v>
      </c>
      <c r="G44" s="71">
        <v>0</v>
      </c>
      <c r="H44" s="71">
        <v>0</v>
      </c>
      <c r="I44" s="71">
        <v>0</v>
      </c>
      <c r="J44" s="71">
        <v>0</v>
      </c>
      <c r="K44" s="72">
        <v>0</v>
      </c>
    </row>
    <row r="45" spans="1:72" ht="169.5" hidden="1" thickBot="1" x14ac:dyDescent="0.35">
      <c r="A45" s="69" t="s">
        <v>77</v>
      </c>
      <c r="B45" s="83" t="s">
        <v>109</v>
      </c>
      <c r="C45" s="63">
        <f t="shared" si="9"/>
        <v>0</v>
      </c>
      <c r="D45" s="64">
        <f t="shared" si="9"/>
        <v>0</v>
      </c>
      <c r="E45" s="103" t="e">
        <f t="shared" si="0"/>
        <v>#DIV/0!</v>
      </c>
      <c r="F45" s="70">
        <v>0</v>
      </c>
      <c r="G45" s="71">
        <v>0</v>
      </c>
      <c r="H45" s="71">
        <v>0</v>
      </c>
      <c r="I45" s="71">
        <v>0</v>
      </c>
      <c r="J45" s="71">
        <v>0</v>
      </c>
      <c r="K45" s="72">
        <v>0</v>
      </c>
    </row>
    <row r="46" spans="1:72" ht="57" hidden="1" thickBot="1" x14ac:dyDescent="0.35">
      <c r="A46" s="69" t="s">
        <v>78</v>
      </c>
      <c r="B46" s="62" t="s">
        <v>79</v>
      </c>
      <c r="C46" s="63">
        <f t="shared" si="9"/>
        <v>0</v>
      </c>
      <c r="D46" s="64">
        <f t="shared" si="9"/>
        <v>0</v>
      </c>
      <c r="E46" s="103" t="e">
        <f t="shared" si="0"/>
        <v>#DIV/0!</v>
      </c>
      <c r="F46" s="70">
        <v>0</v>
      </c>
      <c r="G46" s="71">
        <v>0</v>
      </c>
      <c r="H46" s="71">
        <v>0</v>
      </c>
      <c r="I46" s="71">
        <v>0</v>
      </c>
      <c r="J46" s="71">
        <v>0</v>
      </c>
      <c r="K46" s="72">
        <v>0</v>
      </c>
    </row>
    <row r="47" spans="1:72" ht="38.25" hidden="1" thickBot="1" x14ac:dyDescent="0.35">
      <c r="A47" s="69" t="s">
        <v>80</v>
      </c>
      <c r="B47" s="62" t="s">
        <v>81</v>
      </c>
      <c r="C47" s="63">
        <f t="shared" si="9"/>
        <v>0</v>
      </c>
      <c r="D47" s="64">
        <f t="shared" si="9"/>
        <v>0</v>
      </c>
      <c r="E47" s="103" t="e">
        <f t="shared" si="0"/>
        <v>#DIV/0!</v>
      </c>
      <c r="F47" s="70">
        <v>0</v>
      </c>
      <c r="G47" s="71">
        <v>0</v>
      </c>
      <c r="H47" s="71">
        <v>0</v>
      </c>
      <c r="I47" s="71">
        <v>0</v>
      </c>
      <c r="J47" s="71">
        <v>0</v>
      </c>
      <c r="K47" s="72">
        <v>0</v>
      </c>
    </row>
    <row r="48" spans="1:72" ht="57" hidden="1" thickBot="1" x14ac:dyDescent="0.35">
      <c r="A48" s="69" t="s">
        <v>82</v>
      </c>
      <c r="B48" s="84" t="s">
        <v>83</v>
      </c>
      <c r="C48" s="63">
        <f t="shared" si="9"/>
        <v>0</v>
      </c>
      <c r="D48" s="64">
        <f t="shared" si="9"/>
        <v>0</v>
      </c>
      <c r="E48" s="103" t="e">
        <f t="shared" si="0"/>
        <v>#DIV/0!</v>
      </c>
      <c r="F48" s="70">
        <v>0</v>
      </c>
      <c r="G48" s="71">
        <v>0</v>
      </c>
      <c r="H48" s="71">
        <v>0</v>
      </c>
      <c r="I48" s="71">
        <v>0</v>
      </c>
      <c r="J48" s="71">
        <v>0</v>
      </c>
      <c r="K48" s="72">
        <v>0</v>
      </c>
    </row>
    <row r="49" spans="1:72" ht="38.25" hidden="1" thickBot="1" x14ac:dyDescent="0.35">
      <c r="A49" s="69" t="s">
        <v>84</v>
      </c>
      <c r="B49" s="76" t="s">
        <v>85</v>
      </c>
      <c r="C49" s="63">
        <f t="shared" si="9"/>
        <v>0</v>
      </c>
      <c r="D49" s="64">
        <f t="shared" si="9"/>
        <v>0</v>
      </c>
      <c r="E49" s="104" t="e">
        <f t="shared" si="0"/>
        <v>#DIV/0!</v>
      </c>
      <c r="F49" s="70">
        <v>0</v>
      </c>
      <c r="G49" s="71">
        <v>0</v>
      </c>
      <c r="H49" s="71">
        <v>0</v>
      </c>
      <c r="I49" s="71">
        <v>0</v>
      </c>
      <c r="J49" s="71">
        <v>0</v>
      </c>
      <c r="K49" s="72">
        <v>0</v>
      </c>
    </row>
    <row r="50" spans="1:72" s="12" customFormat="1" ht="19.5" thickBot="1" x14ac:dyDescent="0.35">
      <c r="A50" s="53" t="s">
        <v>86</v>
      </c>
      <c r="B50" s="14" t="s">
        <v>87</v>
      </c>
      <c r="C50" s="16">
        <f>F50+H50+J50</f>
        <v>1.9500000000000002</v>
      </c>
      <c r="D50" s="16">
        <f>G50+I50+K50</f>
        <v>0</v>
      </c>
      <c r="E50" s="107">
        <f>D50/C50*100</f>
        <v>0</v>
      </c>
      <c r="F50" s="16">
        <v>0.65</v>
      </c>
      <c r="G50" s="16">
        <v>0</v>
      </c>
      <c r="H50" s="16">
        <v>0.65</v>
      </c>
      <c r="I50" s="16">
        <v>0</v>
      </c>
      <c r="J50" s="16">
        <v>0.65</v>
      </c>
      <c r="K50" s="16">
        <v>0</v>
      </c>
      <c r="L50" s="93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</row>
    <row r="51" spans="1:72" s="12" customFormat="1" ht="38.25" thickBot="1" x14ac:dyDescent="0.35">
      <c r="A51" s="53" t="s">
        <v>88</v>
      </c>
      <c r="B51" s="14" t="s">
        <v>89</v>
      </c>
      <c r="C51" s="16">
        <f>F51+H51+J51</f>
        <v>1007.5350000000001</v>
      </c>
      <c r="D51" s="16">
        <f>G51+I51+K51</f>
        <v>589.02971000000002</v>
      </c>
      <c r="E51" s="107">
        <f>D51/C51*100</f>
        <v>58.462456391093113</v>
      </c>
      <c r="F51" s="16">
        <f>SUM(F53:F56)</f>
        <v>366.798</v>
      </c>
      <c r="G51" s="16">
        <f t="shared" ref="G51:K51" si="10">SUM(G53:G56)</f>
        <v>0</v>
      </c>
      <c r="H51" s="16">
        <f t="shared" si="10"/>
        <v>332.47999999999996</v>
      </c>
      <c r="I51" s="16">
        <f t="shared" si="10"/>
        <v>295.12538999999998</v>
      </c>
      <c r="J51" s="16">
        <f t="shared" si="10"/>
        <v>308.25700000000001</v>
      </c>
      <c r="K51" s="16">
        <f t="shared" si="10"/>
        <v>293.90431999999998</v>
      </c>
      <c r="L51" s="93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</row>
    <row r="52" spans="1:72" s="12" customFormat="1" ht="19.5" thickBot="1" x14ac:dyDescent="0.35">
      <c r="A52" s="31"/>
      <c r="B52" s="18"/>
      <c r="C52" s="21"/>
      <c r="D52" s="34"/>
      <c r="E52" s="106"/>
      <c r="F52" s="21"/>
      <c r="G52" s="34"/>
      <c r="H52" s="34"/>
      <c r="I52" s="34"/>
      <c r="J52" s="34"/>
      <c r="K52" s="35"/>
      <c r="L52" s="93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  <c r="BO52" s="94"/>
      <c r="BP52" s="94"/>
      <c r="BQ52" s="94"/>
      <c r="BR52" s="94"/>
      <c r="BS52" s="94"/>
      <c r="BT52" s="94"/>
    </row>
    <row r="53" spans="1:72" ht="19.5" thickBot="1" x14ac:dyDescent="0.35">
      <c r="A53" s="69" t="s">
        <v>90</v>
      </c>
      <c r="B53" s="62" t="s">
        <v>91</v>
      </c>
      <c r="C53" s="63">
        <f t="shared" ref="C53:D56" si="11">F53+H53+J53</f>
        <v>835.27400000000011</v>
      </c>
      <c r="D53" s="64">
        <f t="shared" si="11"/>
        <v>479.27018999999996</v>
      </c>
      <c r="E53" s="103">
        <f t="shared" si="0"/>
        <v>57.378799052765906</v>
      </c>
      <c r="F53" s="85">
        <v>306.90800000000002</v>
      </c>
      <c r="G53" s="71">
        <v>0</v>
      </c>
      <c r="H53" s="78">
        <v>274.58999999999997</v>
      </c>
      <c r="I53" s="71">
        <v>249.76537999999999</v>
      </c>
      <c r="J53" s="78">
        <v>253.77600000000001</v>
      </c>
      <c r="K53" s="72">
        <v>229.50480999999999</v>
      </c>
      <c r="L53" s="96"/>
    </row>
    <row r="54" spans="1:72" ht="38.25" thickBot="1" x14ac:dyDescent="0.35">
      <c r="A54" s="69" t="s">
        <v>92</v>
      </c>
      <c r="B54" s="62" t="s">
        <v>93</v>
      </c>
      <c r="C54" s="63">
        <f t="shared" si="11"/>
        <v>17.505000000000003</v>
      </c>
      <c r="D54" s="64">
        <f t="shared" si="11"/>
        <v>9.9008000000000003</v>
      </c>
      <c r="E54" s="103">
        <f t="shared" si="0"/>
        <v>56.559840045701229</v>
      </c>
      <c r="F54" s="85">
        <v>5.4720000000000004</v>
      </c>
      <c r="G54" s="71">
        <v>0</v>
      </c>
      <c r="H54" s="78">
        <v>5.4720000000000004</v>
      </c>
      <c r="I54" s="71">
        <v>6.2486800000000002</v>
      </c>
      <c r="J54" s="78">
        <v>6.5609999999999999</v>
      </c>
      <c r="K54" s="72">
        <v>3.65212</v>
      </c>
      <c r="L54" s="96"/>
    </row>
    <row r="55" spans="1:72" ht="19.5" thickBot="1" x14ac:dyDescent="0.35">
      <c r="A55" s="69" t="s">
        <v>94</v>
      </c>
      <c r="B55" s="62" t="s">
        <v>95</v>
      </c>
      <c r="C55" s="63">
        <f t="shared" si="11"/>
        <v>147.5</v>
      </c>
      <c r="D55" s="64">
        <f t="shared" si="11"/>
        <v>99.341999999999999</v>
      </c>
      <c r="E55" s="103">
        <f t="shared" si="0"/>
        <v>67.350508474576259</v>
      </c>
      <c r="F55" s="85">
        <v>52</v>
      </c>
      <c r="G55" s="71">
        <v>0</v>
      </c>
      <c r="H55" s="78">
        <v>50</v>
      </c>
      <c r="I55" s="71">
        <v>38.63317</v>
      </c>
      <c r="J55" s="78">
        <v>45.5</v>
      </c>
      <c r="K55" s="72">
        <v>60.708829999999999</v>
      </c>
    </row>
    <row r="56" spans="1:72" ht="38.25" thickBot="1" x14ac:dyDescent="0.35">
      <c r="A56" s="75" t="s">
        <v>96</v>
      </c>
      <c r="B56" s="76" t="s">
        <v>97</v>
      </c>
      <c r="C56" s="63">
        <f t="shared" si="11"/>
        <v>7.2560000000000002</v>
      </c>
      <c r="D56" s="64">
        <f t="shared" si="11"/>
        <v>0.51671999999999996</v>
      </c>
      <c r="E56" s="104">
        <f t="shared" si="0"/>
        <v>7.121278941565599</v>
      </c>
      <c r="F56" s="86">
        <v>2.4180000000000001</v>
      </c>
      <c r="G56" s="71">
        <v>0</v>
      </c>
      <c r="H56" s="87">
        <v>2.4180000000000001</v>
      </c>
      <c r="I56" s="88">
        <v>0.47815999999999997</v>
      </c>
      <c r="J56" s="87">
        <v>2.42</v>
      </c>
      <c r="K56" s="89">
        <v>3.8559999999999997E-2</v>
      </c>
    </row>
    <row r="57" spans="1:72" ht="19.5" thickBot="1" x14ac:dyDescent="0.35">
      <c r="A57" s="22" t="s">
        <v>98</v>
      </c>
      <c r="B57" s="14" t="s">
        <v>99</v>
      </c>
      <c r="C57" s="24">
        <f t="shared" ref="C57:D60" si="12">F57+H57+J57</f>
        <v>3</v>
      </c>
      <c r="D57" s="24">
        <f t="shared" si="12"/>
        <v>0</v>
      </c>
      <c r="E57" s="100">
        <f>D57/C57*100</f>
        <v>0</v>
      </c>
      <c r="F57" s="15">
        <f>SUM(F58:F60)</f>
        <v>0</v>
      </c>
      <c r="G57" s="15">
        <f t="shared" ref="G57:K57" si="13">SUM(G58:G60)</f>
        <v>0</v>
      </c>
      <c r="H57" s="15">
        <f t="shared" si="13"/>
        <v>0</v>
      </c>
      <c r="I57" s="15">
        <f t="shared" si="13"/>
        <v>0</v>
      </c>
      <c r="J57" s="15">
        <f t="shared" si="13"/>
        <v>3</v>
      </c>
      <c r="K57" s="16">
        <f t="shared" si="13"/>
        <v>0</v>
      </c>
    </row>
    <row r="58" spans="1:72" ht="19.5" thickBot="1" x14ac:dyDescent="0.35">
      <c r="A58" s="61" t="s">
        <v>100</v>
      </c>
      <c r="B58" s="77" t="s">
        <v>101</v>
      </c>
      <c r="C58" s="63">
        <f t="shared" si="12"/>
        <v>0</v>
      </c>
      <c r="D58" s="64">
        <f t="shared" si="12"/>
        <v>0</v>
      </c>
      <c r="E58" s="102" t="e">
        <f t="shared" si="0"/>
        <v>#DIV/0!</v>
      </c>
      <c r="F58" s="90">
        <v>0</v>
      </c>
      <c r="G58" s="66">
        <v>0</v>
      </c>
      <c r="H58" s="90">
        <v>0</v>
      </c>
      <c r="I58" s="66">
        <v>0</v>
      </c>
      <c r="J58" s="90">
        <v>0</v>
      </c>
      <c r="K58" s="68">
        <v>0</v>
      </c>
    </row>
    <row r="59" spans="1:72" ht="19.5" thickBot="1" x14ac:dyDescent="0.35">
      <c r="A59" s="69" t="s">
        <v>102</v>
      </c>
      <c r="B59" s="62" t="s">
        <v>103</v>
      </c>
      <c r="C59" s="63">
        <f t="shared" si="12"/>
        <v>3</v>
      </c>
      <c r="D59" s="64">
        <f t="shared" si="12"/>
        <v>0</v>
      </c>
      <c r="E59" s="103">
        <f t="shared" si="0"/>
        <v>0</v>
      </c>
      <c r="F59" s="85">
        <v>0</v>
      </c>
      <c r="G59" s="71">
        <v>0</v>
      </c>
      <c r="H59" s="85">
        <v>0</v>
      </c>
      <c r="I59" s="71">
        <v>0</v>
      </c>
      <c r="J59" s="71">
        <v>3</v>
      </c>
      <c r="K59" s="72">
        <v>0</v>
      </c>
    </row>
    <row r="60" spans="1:72" ht="19.5" thickBot="1" x14ac:dyDescent="0.35">
      <c r="A60" s="75" t="s">
        <v>104</v>
      </c>
      <c r="B60" s="76" t="s">
        <v>105</v>
      </c>
      <c r="C60" s="63">
        <f t="shared" si="12"/>
        <v>0</v>
      </c>
      <c r="D60" s="64">
        <f t="shared" si="12"/>
        <v>0</v>
      </c>
      <c r="E60" s="104" t="e">
        <f t="shared" si="0"/>
        <v>#DIV/0!</v>
      </c>
      <c r="F60" s="86">
        <v>0</v>
      </c>
      <c r="G60" s="88">
        <v>0</v>
      </c>
      <c r="H60" s="86">
        <v>0</v>
      </c>
      <c r="I60" s="88">
        <v>0</v>
      </c>
      <c r="J60" s="86">
        <v>0</v>
      </c>
      <c r="K60" s="89">
        <v>0</v>
      </c>
    </row>
    <row r="61" spans="1:72" s="38" customFormat="1" ht="19.5" thickBot="1" x14ac:dyDescent="0.35">
      <c r="A61" s="111" t="s">
        <v>106</v>
      </c>
      <c r="B61" s="112"/>
      <c r="C61" s="24">
        <f t="shared" ref="C61" si="14">F61+H61+J61</f>
        <v>4298.0930000000008</v>
      </c>
      <c r="D61" s="24">
        <f t="shared" ref="D61" si="15">G61+I61+K61</f>
        <v>3582.0906500000001</v>
      </c>
      <c r="E61" s="100">
        <f>D61/C61*100</f>
        <v>83.34139466037611</v>
      </c>
      <c r="F61" s="110">
        <f t="shared" ref="F61:J61" si="16">F8+F9+F10+F28+F31+F32+F50+F51+F57</f>
        <v>1432.008</v>
      </c>
      <c r="G61" s="36">
        <f t="shared" si="16"/>
        <v>980.58067000000005</v>
      </c>
      <c r="H61" s="36">
        <f t="shared" si="16"/>
        <v>1397.69</v>
      </c>
      <c r="I61" s="36">
        <f t="shared" si="16"/>
        <v>1304.0220300000001</v>
      </c>
      <c r="J61" s="36">
        <f t="shared" si="16"/>
        <v>1468.3950000000002</v>
      </c>
      <c r="K61" s="37">
        <f>K8+K9+K10+K28+K31+K32+K50+K51+K57</f>
        <v>1297.48795</v>
      </c>
      <c r="L61" s="97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  <c r="BM61" s="98"/>
      <c r="BN61" s="98"/>
      <c r="BO61" s="98"/>
      <c r="BP61" s="98"/>
      <c r="BQ61" s="98"/>
      <c r="BR61" s="98"/>
      <c r="BS61" s="98"/>
      <c r="BT61" s="98"/>
    </row>
    <row r="62" spans="1:72" s="38" customFormat="1" ht="18" x14ac:dyDescent="0.25">
      <c r="A62" s="39"/>
      <c r="B62" s="40"/>
      <c r="C62" s="41"/>
      <c r="D62" s="41"/>
      <c r="E62" s="40"/>
      <c r="F62" s="42"/>
      <c r="G62" s="42"/>
      <c r="H62" s="42"/>
      <c r="I62" s="42"/>
      <c r="J62" s="42"/>
      <c r="K62" s="40"/>
      <c r="L62" s="99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98"/>
      <c r="BK62" s="98"/>
      <c r="BL62" s="98"/>
      <c r="BM62" s="98"/>
      <c r="BN62" s="98"/>
      <c r="BO62" s="98"/>
      <c r="BP62" s="98"/>
      <c r="BQ62" s="98"/>
      <c r="BR62" s="98"/>
      <c r="BS62" s="98"/>
      <c r="BT62" s="98"/>
    </row>
    <row r="63" spans="1:72" s="38" customFormat="1" ht="18" x14ac:dyDescent="0.25">
      <c r="A63" s="39"/>
      <c r="B63" s="40"/>
      <c r="C63" s="40"/>
      <c r="D63" s="40"/>
      <c r="E63" s="40"/>
      <c r="F63" s="43"/>
      <c r="G63" s="43"/>
      <c r="H63" s="43"/>
      <c r="I63" s="43"/>
      <c r="J63" s="43"/>
      <c r="K63" s="43"/>
      <c r="L63" s="99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  <c r="AV63" s="98"/>
      <c r="AW63" s="98"/>
      <c r="AX63" s="98"/>
      <c r="AY63" s="98"/>
      <c r="AZ63" s="98"/>
      <c r="BA63" s="98"/>
      <c r="BB63" s="98"/>
      <c r="BC63" s="98"/>
      <c r="BD63" s="98"/>
      <c r="BE63" s="98"/>
      <c r="BF63" s="98"/>
      <c r="BG63" s="98"/>
      <c r="BH63" s="98"/>
      <c r="BI63" s="98"/>
      <c r="BJ63" s="98"/>
      <c r="BK63" s="98"/>
      <c r="BL63" s="98"/>
      <c r="BM63" s="98"/>
      <c r="BN63" s="98"/>
      <c r="BO63" s="98"/>
      <c r="BP63" s="98"/>
      <c r="BQ63" s="98"/>
      <c r="BR63" s="98"/>
      <c r="BS63" s="98"/>
      <c r="BT63" s="98"/>
    </row>
    <row r="64" spans="1:72" s="38" customFormat="1" ht="18.75" x14ac:dyDescent="0.3">
      <c r="A64" s="44" t="s">
        <v>107</v>
      </c>
      <c r="B64" s="45"/>
      <c r="C64" s="45" t="s">
        <v>108</v>
      </c>
      <c r="D64" s="45"/>
      <c r="E64" s="46"/>
      <c r="F64" s="47"/>
      <c r="G64" s="47"/>
      <c r="H64" s="47"/>
      <c r="I64" s="47"/>
      <c r="J64" s="47"/>
      <c r="K64" s="45"/>
      <c r="L64" s="99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98"/>
      <c r="BK64" s="98"/>
      <c r="BL64" s="98"/>
      <c r="BM64" s="98"/>
      <c r="BN64" s="98"/>
      <c r="BO64" s="98"/>
      <c r="BP64" s="98"/>
      <c r="BQ64" s="98"/>
      <c r="BR64" s="98"/>
      <c r="BS64" s="98"/>
      <c r="BT64" s="98"/>
    </row>
    <row r="65" spans="1:72" s="38" customFormat="1" ht="18" x14ac:dyDescent="0.25">
      <c r="A65" s="39"/>
      <c r="B65" s="40"/>
      <c r="C65" s="40"/>
      <c r="D65" s="40"/>
      <c r="E65" s="48"/>
      <c r="F65" s="42"/>
      <c r="G65" s="42"/>
      <c r="H65" s="42"/>
      <c r="I65" s="42"/>
      <c r="J65" s="42"/>
      <c r="K65" s="40"/>
      <c r="L65" s="99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  <c r="BO65" s="98"/>
      <c r="BP65" s="98"/>
      <c r="BQ65" s="98"/>
      <c r="BR65" s="98"/>
      <c r="BS65" s="98"/>
      <c r="BT65" s="98"/>
    </row>
    <row r="66" spans="1:72" s="38" customFormat="1" ht="18.75" x14ac:dyDescent="0.3">
      <c r="A66" s="44"/>
      <c r="B66" s="1"/>
      <c r="C66" s="1"/>
      <c r="D66" s="1"/>
      <c r="E66" s="1"/>
      <c r="F66" s="2"/>
      <c r="G66" s="2"/>
      <c r="H66" s="2"/>
      <c r="I66" s="2"/>
      <c r="J66" s="2"/>
      <c r="K66" s="1"/>
      <c r="L66" s="99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98"/>
      <c r="BL66" s="98"/>
      <c r="BM66" s="98"/>
      <c r="BN66" s="98"/>
      <c r="BO66" s="98"/>
      <c r="BP66" s="98"/>
      <c r="BQ66" s="98"/>
      <c r="BR66" s="98"/>
      <c r="BS66" s="98"/>
      <c r="BT66" s="98"/>
    </row>
    <row r="67" spans="1:72" s="38" customFormat="1" ht="18" x14ac:dyDescent="0.25">
      <c r="A67" s="49"/>
      <c r="B67" s="1"/>
      <c r="C67" s="1"/>
      <c r="D67" s="1"/>
      <c r="E67" s="1"/>
      <c r="F67" s="2"/>
      <c r="G67" s="2"/>
      <c r="H67" s="2"/>
      <c r="I67" s="2"/>
      <c r="J67" s="2"/>
      <c r="K67" s="1"/>
      <c r="L67" s="99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98"/>
      <c r="BL67" s="98"/>
      <c r="BM67" s="98"/>
      <c r="BN67" s="98"/>
      <c r="BO67" s="98"/>
      <c r="BP67" s="98"/>
      <c r="BQ67" s="98"/>
      <c r="BR67" s="98"/>
      <c r="BS67" s="98"/>
      <c r="BT67" s="98"/>
    </row>
    <row r="68" spans="1:72" s="38" customFormat="1" ht="18" x14ac:dyDescent="0.25">
      <c r="A68" s="1"/>
      <c r="B68" s="1"/>
      <c r="C68" s="1"/>
      <c r="D68" s="1"/>
      <c r="E68" s="1"/>
      <c r="F68" s="2"/>
      <c r="G68" s="2"/>
      <c r="H68" s="2"/>
      <c r="I68" s="2"/>
      <c r="J68" s="2"/>
      <c r="K68" s="1"/>
      <c r="L68" s="99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8"/>
      <c r="AP68" s="98"/>
      <c r="AQ68" s="98"/>
      <c r="AR68" s="98"/>
      <c r="AS68" s="98"/>
      <c r="AT68" s="98"/>
      <c r="AU68" s="98"/>
      <c r="AV68" s="98"/>
      <c r="AW68" s="98"/>
      <c r="AX68" s="98"/>
      <c r="AY68" s="98"/>
      <c r="AZ68" s="98"/>
      <c r="BA68" s="98"/>
      <c r="BB68" s="98"/>
      <c r="BC68" s="98"/>
      <c r="BD68" s="98"/>
      <c r="BE68" s="98"/>
      <c r="BF68" s="98"/>
      <c r="BG68" s="98"/>
      <c r="BH68" s="98"/>
      <c r="BI68" s="98"/>
      <c r="BJ68" s="98"/>
      <c r="BK68" s="98"/>
      <c r="BL68" s="98"/>
      <c r="BM68" s="98"/>
      <c r="BN68" s="98"/>
      <c r="BO68" s="98"/>
      <c r="BP68" s="98"/>
      <c r="BQ68" s="98"/>
      <c r="BR68" s="98"/>
      <c r="BS68" s="98"/>
      <c r="BT68" s="98"/>
    </row>
    <row r="69" spans="1:72" s="38" customFormat="1" ht="18" x14ac:dyDescent="0.25">
      <c r="A69" s="1"/>
      <c r="B69" s="1"/>
      <c r="C69" s="1"/>
      <c r="D69" s="1"/>
      <c r="E69" s="1"/>
      <c r="F69" s="2"/>
      <c r="G69" s="2"/>
      <c r="H69" s="2"/>
      <c r="I69" s="2"/>
      <c r="J69" s="2"/>
      <c r="K69" s="1"/>
      <c r="L69" s="99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98"/>
      <c r="BL69" s="98"/>
      <c r="BM69" s="98"/>
      <c r="BN69" s="98"/>
      <c r="BO69" s="98"/>
      <c r="BP69" s="98"/>
      <c r="BQ69" s="98"/>
      <c r="BR69" s="98"/>
      <c r="BS69" s="98"/>
      <c r="BT69" s="98"/>
    </row>
    <row r="70" spans="1:72" s="38" customFormat="1" ht="18" x14ac:dyDescent="0.25">
      <c r="A70" s="1"/>
      <c r="B70" s="1"/>
      <c r="C70" s="1"/>
      <c r="D70" s="1"/>
      <c r="E70" s="1"/>
      <c r="F70" s="2"/>
      <c r="G70" s="2"/>
      <c r="H70" s="2"/>
      <c r="I70" s="2"/>
      <c r="J70" s="2"/>
      <c r="K70" s="1"/>
      <c r="L70" s="99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98"/>
      <c r="BL70" s="98"/>
      <c r="BM70" s="98"/>
      <c r="BN70" s="98"/>
      <c r="BO70" s="98"/>
      <c r="BP70" s="98"/>
      <c r="BQ70" s="98"/>
      <c r="BR70" s="98"/>
      <c r="BS70" s="98"/>
      <c r="BT70" s="98"/>
    </row>
    <row r="71" spans="1:72" s="38" customFormat="1" ht="18" x14ac:dyDescent="0.25">
      <c r="A71"/>
      <c r="B71" s="50"/>
      <c r="C71" s="51"/>
      <c r="D71" s="51"/>
      <c r="E71" s="50"/>
      <c r="F71" s="52"/>
      <c r="G71" s="52"/>
      <c r="H71" s="52"/>
      <c r="I71" s="52"/>
      <c r="J71" s="52"/>
      <c r="K71" s="51"/>
      <c r="L71" s="99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  <c r="BM71" s="98"/>
      <c r="BN71" s="98"/>
      <c r="BO71" s="98"/>
      <c r="BP71" s="98"/>
      <c r="BQ71" s="98"/>
      <c r="BR71" s="98"/>
      <c r="BS71" s="98"/>
      <c r="BT71" s="98"/>
    </row>
    <row r="72" spans="1:72" s="38" customFormat="1" ht="18" x14ac:dyDescent="0.25">
      <c r="A72"/>
      <c r="B72" s="50"/>
      <c r="C72" s="51"/>
      <c r="D72" s="51"/>
      <c r="E72" s="50"/>
      <c r="F72" s="52"/>
      <c r="G72" s="52"/>
      <c r="H72" s="52"/>
      <c r="I72" s="52"/>
      <c r="J72" s="52"/>
      <c r="K72" s="51"/>
      <c r="L72" s="99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8"/>
      <c r="AP72" s="98"/>
      <c r="AQ72" s="98"/>
      <c r="AR72" s="98"/>
      <c r="AS72" s="98"/>
      <c r="AT72" s="98"/>
      <c r="AU72" s="98"/>
      <c r="AV72" s="98"/>
      <c r="AW72" s="98"/>
      <c r="AX72" s="98"/>
      <c r="AY72" s="98"/>
      <c r="AZ72" s="98"/>
      <c r="BA72" s="98"/>
      <c r="BB72" s="98"/>
      <c r="BC72" s="98"/>
      <c r="BD72" s="98"/>
      <c r="BE72" s="98"/>
      <c r="BF72" s="98"/>
      <c r="BG72" s="98"/>
      <c r="BH72" s="98"/>
      <c r="BI72" s="98"/>
      <c r="BJ72" s="98"/>
      <c r="BK72" s="98"/>
      <c r="BL72" s="98"/>
      <c r="BM72" s="98"/>
      <c r="BN72" s="98"/>
      <c r="BO72" s="98"/>
      <c r="BP72" s="98"/>
      <c r="BQ72" s="98"/>
      <c r="BR72" s="98"/>
      <c r="BS72" s="98"/>
      <c r="BT72" s="98"/>
    </row>
    <row r="73" spans="1:72" s="38" customFormat="1" ht="18" x14ac:dyDescent="0.25">
      <c r="A73"/>
      <c r="B73" s="50"/>
      <c r="C73" s="51"/>
      <c r="D73" s="51"/>
      <c r="E73" s="50"/>
      <c r="F73" s="52"/>
      <c r="G73" s="52"/>
      <c r="H73" s="52"/>
      <c r="I73" s="52"/>
      <c r="J73" s="52"/>
      <c r="K73" s="51"/>
      <c r="L73" s="99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98"/>
      <c r="BL73" s="98"/>
      <c r="BM73" s="98"/>
      <c r="BN73" s="98"/>
      <c r="BO73" s="98"/>
      <c r="BP73" s="98"/>
      <c r="BQ73" s="98"/>
      <c r="BR73" s="98"/>
      <c r="BS73" s="98"/>
      <c r="BT73" s="98"/>
    </row>
    <row r="74" spans="1:72" x14ac:dyDescent="0.2">
      <c r="B74" s="50"/>
      <c r="E74" s="50"/>
    </row>
    <row r="75" spans="1:72" x14ac:dyDescent="0.2">
      <c r="B75" s="50"/>
      <c r="E75" s="50"/>
    </row>
    <row r="76" spans="1:72" x14ac:dyDescent="0.2">
      <c r="B76" s="50"/>
      <c r="E76" s="50"/>
    </row>
    <row r="77" spans="1:72" x14ac:dyDescent="0.2">
      <c r="B77" s="50"/>
      <c r="E77" s="50"/>
    </row>
    <row r="78" spans="1:72" x14ac:dyDescent="0.2">
      <c r="B78" s="50"/>
      <c r="E78" s="50"/>
    </row>
    <row r="79" spans="1:72" x14ac:dyDescent="0.2">
      <c r="B79" s="50"/>
      <c r="E79" s="50"/>
    </row>
    <row r="80" spans="1:72" x14ac:dyDescent="0.2">
      <c r="B80" s="50"/>
      <c r="E80" s="50"/>
    </row>
    <row r="81" spans="2:5" x14ac:dyDescent="0.2">
      <c r="B81" s="50"/>
      <c r="E81" s="50"/>
    </row>
    <row r="82" spans="2:5" x14ac:dyDescent="0.2">
      <c r="B82" s="50"/>
      <c r="E82" s="50"/>
    </row>
    <row r="83" spans="2:5" x14ac:dyDescent="0.2">
      <c r="B83" s="50"/>
      <c r="E83" s="50"/>
    </row>
    <row r="84" spans="2:5" x14ac:dyDescent="0.2">
      <c r="B84" s="50"/>
      <c r="E84" s="50"/>
    </row>
    <row r="85" spans="2:5" x14ac:dyDescent="0.2">
      <c r="B85" s="50"/>
      <c r="E85" s="50"/>
    </row>
    <row r="86" spans="2:5" x14ac:dyDescent="0.2">
      <c r="B86" s="50"/>
      <c r="E86" s="50"/>
    </row>
    <row r="87" spans="2:5" x14ac:dyDescent="0.2">
      <c r="B87" s="50"/>
      <c r="E87" s="50"/>
    </row>
    <row r="88" spans="2:5" x14ac:dyDescent="0.2">
      <c r="B88" s="50"/>
      <c r="E88" s="50"/>
    </row>
    <row r="89" spans="2:5" x14ac:dyDescent="0.2">
      <c r="B89" s="50"/>
      <c r="E89" s="50"/>
    </row>
    <row r="90" spans="2:5" x14ac:dyDescent="0.2">
      <c r="B90" s="50"/>
      <c r="E90" s="50"/>
    </row>
    <row r="91" spans="2:5" x14ac:dyDescent="0.2">
      <c r="B91" s="50"/>
      <c r="E91" s="50"/>
    </row>
    <row r="92" spans="2:5" x14ac:dyDescent="0.2">
      <c r="B92" s="50"/>
      <c r="E92" s="50"/>
    </row>
    <row r="93" spans="2:5" x14ac:dyDescent="0.2">
      <c r="B93" s="50"/>
      <c r="E93" s="50"/>
    </row>
    <row r="94" spans="2:5" x14ac:dyDescent="0.2">
      <c r="B94" s="50"/>
      <c r="E94" s="50"/>
    </row>
    <row r="95" spans="2:5" x14ac:dyDescent="0.2">
      <c r="B95" s="50"/>
      <c r="E95" s="50"/>
    </row>
    <row r="96" spans="2:5" x14ac:dyDescent="0.2">
      <c r="B96" s="50"/>
      <c r="E96" s="50"/>
    </row>
    <row r="97" spans="2:5" x14ac:dyDescent="0.2">
      <c r="B97" s="50"/>
      <c r="E97" s="50"/>
    </row>
    <row r="98" spans="2:5" x14ac:dyDescent="0.2">
      <c r="B98" s="50"/>
      <c r="E98" s="50"/>
    </row>
    <row r="99" spans="2:5" x14ac:dyDescent="0.2">
      <c r="B99" s="50"/>
      <c r="E99" s="50"/>
    </row>
    <row r="100" spans="2:5" x14ac:dyDescent="0.2">
      <c r="B100" s="50"/>
      <c r="E100" s="50"/>
    </row>
    <row r="101" spans="2:5" x14ac:dyDescent="0.2">
      <c r="B101" s="50"/>
      <c r="E101" s="50"/>
    </row>
    <row r="102" spans="2:5" x14ac:dyDescent="0.2">
      <c r="B102" s="50"/>
      <c r="E102" s="50"/>
    </row>
    <row r="103" spans="2:5" x14ac:dyDescent="0.2">
      <c r="B103" s="50"/>
      <c r="E103" s="50"/>
    </row>
    <row r="104" spans="2:5" x14ac:dyDescent="0.2">
      <c r="B104" s="50"/>
      <c r="E104" s="50"/>
    </row>
    <row r="105" spans="2:5" x14ac:dyDescent="0.2">
      <c r="B105" s="50"/>
      <c r="E105" s="50"/>
    </row>
    <row r="106" spans="2:5" x14ac:dyDescent="0.2">
      <c r="B106" s="50"/>
      <c r="E106" s="50"/>
    </row>
    <row r="107" spans="2:5" x14ac:dyDescent="0.2">
      <c r="B107" s="50"/>
      <c r="E107" s="50"/>
    </row>
    <row r="108" spans="2:5" x14ac:dyDescent="0.2">
      <c r="B108" s="50"/>
      <c r="E108" s="50"/>
    </row>
    <row r="109" spans="2:5" x14ac:dyDescent="0.2">
      <c r="B109" s="50"/>
      <c r="E109" s="50"/>
    </row>
    <row r="110" spans="2:5" x14ac:dyDescent="0.2">
      <c r="B110" s="50"/>
      <c r="E110" s="50"/>
    </row>
    <row r="111" spans="2:5" x14ac:dyDescent="0.2">
      <c r="B111" s="50"/>
      <c r="E111" s="50"/>
    </row>
    <row r="112" spans="2:5" x14ac:dyDescent="0.2">
      <c r="B112" s="50"/>
      <c r="E112" s="50"/>
    </row>
    <row r="113" spans="2:5" x14ac:dyDescent="0.2">
      <c r="B113" s="50"/>
      <c r="E113" s="50"/>
    </row>
    <row r="114" spans="2:5" x14ac:dyDescent="0.2">
      <c r="B114" s="50"/>
      <c r="E114" s="50"/>
    </row>
    <row r="115" spans="2:5" x14ac:dyDescent="0.2">
      <c r="B115" s="50"/>
      <c r="E115" s="50"/>
    </row>
    <row r="116" spans="2:5" x14ac:dyDescent="0.2">
      <c r="B116" s="50"/>
      <c r="E116" s="50"/>
    </row>
    <row r="117" spans="2:5" x14ac:dyDescent="0.2">
      <c r="B117" s="50"/>
      <c r="E117" s="50"/>
    </row>
    <row r="118" spans="2:5" x14ac:dyDescent="0.2">
      <c r="B118" s="50"/>
      <c r="E118" s="50"/>
    </row>
    <row r="119" spans="2:5" x14ac:dyDescent="0.2">
      <c r="B119" s="50"/>
      <c r="E119" s="50"/>
    </row>
    <row r="120" spans="2:5" x14ac:dyDescent="0.2">
      <c r="B120" s="50"/>
      <c r="E120" s="50"/>
    </row>
    <row r="121" spans="2:5" x14ac:dyDescent="0.2">
      <c r="B121" s="50"/>
      <c r="E121" s="50"/>
    </row>
    <row r="122" spans="2:5" x14ac:dyDescent="0.2">
      <c r="B122" s="50"/>
      <c r="E122" s="50"/>
    </row>
    <row r="123" spans="2:5" x14ac:dyDescent="0.2">
      <c r="B123" s="50"/>
      <c r="E123" s="50"/>
    </row>
    <row r="124" spans="2:5" x14ac:dyDescent="0.2">
      <c r="B124" s="50"/>
      <c r="E124" s="50"/>
    </row>
    <row r="125" spans="2:5" x14ac:dyDescent="0.2">
      <c r="B125" s="50"/>
      <c r="E125" s="50"/>
    </row>
    <row r="126" spans="2:5" x14ac:dyDescent="0.2">
      <c r="B126" s="50"/>
      <c r="E126" s="50"/>
    </row>
    <row r="127" spans="2:5" x14ac:dyDescent="0.2">
      <c r="B127" s="50"/>
      <c r="E127" s="50"/>
    </row>
    <row r="128" spans="2:5" x14ac:dyDescent="0.2">
      <c r="B128" s="50"/>
      <c r="E128" s="50"/>
    </row>
    <row r="129" spans="2:5" x14ac:dyDescent="0.2">
      <c r="B129" s="50"/>
      <c r="E129" s="50"/>
    </row>
    <row r="130" spans="2:5" x14ac:dyDescent="0.2">
      <c r="B130" s="50"/>
      <c r="E130" s="50"/>
    </row>
    <row r="131" spans="2:5" x14ac:dyDescent="0.2">
      <c r="B131" s="50"/>
      <c r="E131" s="50"/>
    </row>
    <row r="132" spans="2:5" x14ac:dyDescent="0.2">
      <c r="B132" s="50"/>
      <c r="E132" s="50"/>
    </row>
    <row r="133" spans="2:5" x14ac:dyDescent="0.2">
      <c r="B133" s="50"/>
      <c r="E133" s="50"/>
    </row>
    <row r="134" spans="2:5" x14ac:dyDescent="0.2">
      <c r="B134" s="50"/>
      <c r="E134" s="50"/>
    </row>
    <row r="135" spans="2:5" x14ac:dyDescent="0.2">
      <c r="B135" s="50"/>
      <c r="E135" s="50"/>
    </row>
    <row r="136" spans="2:5" x14ac:dyDescent="0.2">
      <c r="B136" s="50"/>
      <c r="E136" s="50"/>
    </row>
    <row r="137" spans="2:5" x14ac:dyDescent="0.2">
      <c r="B137" s="50"/>
      <c r="E137" s="50"/>
    </row>
    <row r="138" spans="2:5" x14ac:dyDescent="0.2">
      <c r="B138" s="50"/>
      <c r="E138" s="50"/>
    </row>
    <row r="139" spans="2:5" x14ac:dyDescent="0.2">
      <c r="B139" s="50"/>
      <c r="E139" s="50"/>
    </row>
    <row r="140" spans="2:5" x14ac:dyDescent="0.2">
      <c r="B140" s="50"/>
      <c r="E140" s="50"/>
    </row>
    <row r="141" spans="2:5" x14ac:dyDescent="0.2">
      <c r="B141" s="50"/>
      <c r="E141" s="50"/>
    </row>
    <row r="142" spans="2:5" x14ac:dyDescent="0.2">
      <c r="B142" s="50"/>
      <c r="E142" s="50"/>
    </row>
    <row r="143" spans="2:5" x14ac:dyDescent="0.2">
      <c r="B143" s="50"/>
      <c r="E143" s="50"/>
    </row>
    <row r="144" spans="2:5" x14ac:dyDescent="0.2">
      <c r="B144" s="50"/>
      <c r="E144" s="50"/>
    </row>
    <row r="145" spans="2:5" x14ac:dyDescent="0.2">
      <c r="B145" s="50"/>
      <c r="E145" s="50"/>
    </row>
  </sheetData>
  <mergeCells count="11">
    <mergeCell ref="A61:B61"/>
    <mergeCell ref="F6:G6"/>
    <mergeCell ref="H6:I6"/>
    <mergeCell ref="J6:K6"/>
    <mergeCell ref="J1:K1"/>
    <mergeCell ref="A2:K2"/>
    <mergeCell ref="A3:K3"/>
    <mergeCell ref="A5:A7"/>
    <mergeCell ref="B5:B7"/>
    <mergeCell ref="C5:E6"/>
    <mergeCell ref="F5:K5"/>
  </mergeCells>
  <pageMargins left="0.39370078740157483" right="0" top="0.59055118110236227" bottom="0" header="0.51181102362204722" footer="0.51181102362204722"/>
  <pageSetup paperSize="9"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0611070 (2)</vt:lpstr>
      <vt:lpstr>'0611070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2025-04-01T13:55:20Z</cp:lastPrinted>
  <dcterms:created xsi:type="dcterms:W3CDTF">2025-04-01T13:27:09Z</dcterms:created>
  <dcterms:modified xsi:type="dcterms:W3CDTF">2025-04-02T10:09:59Z</dcterms:modified>
</cp:coreProperties>
</file>